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SRCX0705001.mobara.local\茂原市役所\09.経済環境部\農政課\【★】基盤整備係\●土地改良施設維持管理適正化事業\R8\11_工事執行\②7号井戸（中善寺地区）\管財課 ７号井戸整備補修工事\【農政課】７号井戸整備補修工事\02参考資料\"/>
    </mc:Choice>
  </mc:AlternateContent>
  <xr:revisionPtr revIDLastSave="0" documentId="13_ncr:1_{A9235FD4-6F62-470E-BFA6-A2F422B25571}" xr6:coauthVersionLast="47" xr6:coauthVersionMax="47" xr10:uidLastSave="{00000000-0000-0000-0000-000000000000}"/>
  <bookViews>
    <workbookView xWindow="45" yWindow="765" windowWidth="28755" windowHeight="15435" tabRatio="902" xr2:uid="{00000000-000D-0000-FFFF-FFFF00000000}"/>
  </bookViews>
  <sheets>
    <sheet name="別記第１号様式" sheetId="11" r:id="rId1"/>
    <sheet name="Sheet1" sheetId="12" r:id="rId2"/>
  </sheets>
  <definedNames>
    <definedName name="_xlnm.Print_Area" localSheetId="0">別記第１号様式!$A$1:$Y$52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2" l="1"/>
  <c r="G3" i="12"/>
  <c r="E7" i="12"/>
  <c r="G7" i="12" s="1"/>
  <c r="E8" i="12"/>
  <c r="G8" i="12"/>
  <c r="E10" i="12"/>
  <c r="G10" i="12"/>
  <c r="D12" i="12"/>
  <c r="E14" i="12"/>
  <c r="G14" i="12"/>
  <c r="G22" i="12" s="1"/>
  <c r="E18" i="12"/>
  <c r="G18" i="12"/>
  <c r="E19" i="12"/>
  <c r="G19" i="12" s="1"/>
  <c r="E21" i="12"/>
  <c r="G21" i="12"/>
  <c r="D22" i="12"/>
  <c r="D27" i="12"/>
  <c r="E27" i="12"/>
  <c r="D28" i="12"/>
  <c r="G12" i="12" l="1"/>
  <c r="G24" i="12" s="1"/>
  <c r="G25" i="12" s="1"/>
</calcChain>
</file>

<file path=xl/sharedStrings.xml><?xml version="1.0" encoding="utf-8"?>
<sst xmlns="http://schemas.openxmlformats.org/spreadsheetml/2006/main" count="105" uniqueCount="84">
  <si>
    <t>記載する各項目については次のとおりとする。</t>
  </si>
  <si>
    <t>住所</t>
    <rPh sb="0" eb="2">
      <t>ジュウショ</t>
    </rPh>
    <phoneticPr fontId="1"/>
  </si>
  <si>
    <t>電子入札システムでの提出時は押印不要。</t>
    <rPh sb="0" eb="2">
      <t>デンシ</t>
    </rPh>
    <rPh sb="2" eb="4">
      <t>ニュウサツ</t>
    </rPh>
    <rPh sb="10" eb="12">
      <t>テイシュツ</t>
    </rPh>
    <rPh sb="12" eb="13">
      <t>ジ</t>
    </rPh>
    <rPh sb="14" eb="16">
      <t>オウイン</t>
    </rPh>
    <rPh sb="16" eb="18">
      <t>フヨウ</t>
    </rPh>
    <phoneticPr fontId="1"/>
  </si>
  <si>
    <t>工 事 名</t>
    <rPh sb="0" eb="1">
      <t>コウ</t>
    </rPh>
    <rPh sb="2" eb="3">
      <t>コト</t>
    </rPh>
    <rPh sb="4" eb="5">
      <t>メイ</t>
    </rPh>
    <phoneticPr fontId="1"/>
  </si>
  <si>
    <t>代理人氏名</t>
    <rPh sb="0" eb="3">
      <t>ダイリニン</t>
    </rPh>
    <rPh sb="3" eb="5">
      <t>シメイ</t>
    </rPh>
    <phoneticPr fontId="1"/>
  </si>
  <si>
    <t>様</t>
    <rPh sb="0" eb="1">
      <t>サマ</t>
    </rPh>
    <phoneticPr fontId="1"/>
  </si>
  <si>
    <t>工事場所</t>
    <rPh sb="0" eb="2">
      <t>コウジ</t>
    </rPh>
    <rPh sb="2" eb="4">
      <t>バショ</t>
    </rPh>
    <phoneticPr fontId="1"/>
  </si>
  <si>
    <t>※</t>
  </si>
  <si>
    <t>内訳については、原則として、縦覧用又は配布用設計図書等の各項目に金額を明記すること。</t>
    <rPh sb="14" eb="16">
      <t>ジュウラン</t>
    </rPh>
    <rPh sb="17" eb="18">
      <t>マタ</t>
    </rPh>
    <phoneticPr fontId="1"/>
  </si>
  <si>
    <t>代表者氏名</t>
    <rPh sb="0" eb="3">
      <t>ダイヒョウシャ</t>
    </rPh>
    <rPh sb="3" eb="5">
      <t>シメイ</t>
    </rPh>
    <phoneticPr fontId="1"/>
  </si>
  <si>
    <t>代理人氏名での提出は、入札委任をしている者に限る。</t>
    <rPh sb="0" eb="3">
      <t>ダイリニン</t>
    </rPh>
    <rPh sb="3" eb="5">
      <t>シメイ</t>
    </rPh>
    <rPh sb="7" eb="9">
      <t>テイシュツ</t>
    </rPh>
    <rPh sb="11" eb="13">
      <t>ニュウサツ</t>
    </rPh>
    <rPh sb="13" eb="15">
      <t>イニン</t>
    </rPh>
    <rPh sb="20" eb="21">
      <t>シャ</t>
    </rPh>
    <rPh sb="22" eb="23">
      <t>カギ</t>
    </rPh>
    <phoneticPr fontId="1"/>
  </si>
  <si>
    <t>一般管理費</t>
    <rPh sb="0" eb="2">
      <t>イッパン</t>
    </rPh>
    <rPh sb="2" eb="5">
      <t>カンリヒ</t>
    </rPh>
    <phoneticPr fontId="1"/>
  </si>
  <si>
    <t>行が不足する場合は、適宜、別葉とすること。</t>
    <rPh sb="0" eb="1">
      <t>ギョウ</t>
    </rPh>
    <phoneticPr fontId="1"/>
  </si>
  <si>
    <t>㊞</t>
  </si>
  <si>
    <t>直接工事費　計</t>
    <rPh sb="0" eb="2">
      <t>チョクセツ</t>
    </rPh>
    <rPh sb="2" eb="5">
      <t>コウジヒ</t>
    </rPh>
    <rPh sb="6" eb="7">
      <t>ケイ</t>
    </rPh>
    <phoneticPr fontId="1"/>
  </si>
  <si>
    <t>別記第1号様式</t>
    <rPh sb="0" eb="1">
      <t>ベツ</t>
    </rPh>
    <rPh sb="1" eb="2">
      <t>キ</t>
    </rPh>
    <phoneticPr fontId="1"/>
  </si>
  <si>
    <t>工　事　費　内　訳　書</t>
    <rPh sb="0" eb="1">
      <t>コウ</t>
    </rPh>
    <rPh sb="2" eb="3">
      <t>コト</t>
    </rPh>
    <rPh sb="4" eb="5">
      <t>ヒ</t>
    </rPh>
    <rPh sb="6" eb="7">
      <t>ナイ</t>
    </rPh>
    <rPh sb="8" eb="9">
      <t>ヤク</t>
    </rPh>
    <rPh sb="10" eb="11">
      <t>ショ</t>
    </rPh>
    <phoneticPr fontId="1"/>
  </si>
  <si>
    <t>建築・設備関連工事の場合、「工事原価のうち法定福利費の事業主負担額」</t>
    <rPh sb="10" eb="12">
      <t>バアイ</t>
    </rPh>
    <rPh sb="14" eb="18">
      <t>コウジゲンカ</t>
    </rPh>
    <rPh sb="21" eb="26">
      <t>ホウテイフクリヒ</t>
    </rPh>
    <rPh sb="27" eb="30">
      <t>ジギョウヌシ</t>
    </rPh>
    <rPh sb="30" eb="33">
      <t>フタンガク</t>
    </rPh>
    <phoneticPr fontId="1"/>
  </si>
  <si>
    <t>工　種　等</t>
    <rPh sb="0" eb="1">
      <t>コウ</t>
    </rPh>
    <rPh sb="2" eb="3">
      <t>タネ</t>
    </rPh>
    <rPh sb="4" eb="5">
      <t>トウ</t>
    </rPh>
    <phoneticPr fontId="1"/>
  </si>
  <si>
    <t>金　　額</t>
    <rPh sb="0" eb="1">
      <t>キン</t>
    </rPh>
    <rPh sb="3" eb="4">
      <t>ガク</t>
    </rPh>
    <phoneticPr fontId="1"/>
  </si>
  <si>
    <t>建築・設備関連工事・・・種目別内訳及び科目別内訳まで</t>
    <rPh sb="0" eb="2">
      <t>ケンチク</t>
    </rPh>
    <rPh sb="3" eb="5">
      <t>セツビ</t>
    </rPh>
    <rPh sb="5" eb="7">
      <t>カンレン</t>
    </rPh>
    <rPh sb="7" eb="9">
      <t>コウジ</t>
    </rPh>
    <rPh sb="12" eb="15">
      <t>シュモクベツ</t>
    </rPh>
    <rPh sb="15" eb="17">
      <t>ウチワケ</t>
    </rPh>
    <rPh sb="17" eb="18">
      <t>オヨ</t>
    </rPh>
    <rPh sb="19" eb="22">
      <t>カモクベツ</t>
    </rPh>
    <rPh sb="22" eb="24">
      <t>ウチワケ</t>
    </rPh>
    <phoneticPr fontId="1"/>
  </si>
  <si>
    <t>純工事費</t>
    <rPh sb="0" eb="1">
      <t>ジュン</t>
    </rPh>
    <rPh sb="1" eb="4">
      <t>コウジヒ</t>
    </rPh>
    <phoneticPr fontId="1"/>
  </si>
  <si>
    <t>必要な項目の記載があれば、本様式以外の独自様式も可とする。</t>
    <rPh sb="0" eb="2">
      <t>ヒツヨウ</t>
    </rPh>
    <rPh sb="3" eb="5">
      <t>コウモク</t>
    </rPh>
    <rPh sb="6" eb="8">
      <t>キサイ</t>
    </rPh>
    <phoneticPr fontId="1"/>
  </si>
  <si>
    <t>摘　　要</t>
    <rPh sb="0" eb="1">
      <t>チャク</t>
    </rPh>
    <rPh sb="3" eb="4">
      <t>ヨウ</t>
    </rPh>
    <phoneticPr fontId="1"/>
  </si>
  <si>
    <t>商号又は名称</t>
    <rPh sb="0" eb="2">
      <t>ショウゴウ</t>
    </rPh>
    <rPh sb="2" eb="3">
      <t>マタ</t>
    </rPh>
    <rPh sb="4" eb="6">
      <t>メイショウ</t>
    </rPh>
    <phoneticPr fontId="1"/>
  </si>
  <si>
    <t>その他の工事・・・・・・内訳工種（新土木工事積算大系の工事工種体系における工種）まで</t>
    <rPh sb="2" eb="3">
      <t>タ</t>
    </rPh>
    <rPh sb="4" eb="6">
      <t>コウジ</t>
    </rPh>
    <rPh sb="12" eb="14">
      <t>ウチワケ</t>
    </rPh>
    <rPh sb="14" eb="16">
      <t>コウシュ</t>
    </rPh>
    <rPh sb="17" eb="18">
      <t>シン</t>
    </rPh>
    <rPh sb="18" eb="20">
      <t>ドボク</t>
    </rPh>
    <rPh sb="20" eb="22">
      <t>コウジ</t>
    </rPh>
    <rPh sb="22" eb="24">
      <t>セキサン</t>
    </rPh>
    <rPh sb="24" eb="26">
      <t>タイケイ</t>
    </rPh>
    <rPh sb="27" eb="29">
      <t>コウジ</t>
    </rPh>
    <rPh sb="29" eb="31">
      <t>コウシュ</t>
    </rPh>
    <rPh sb="31" eb="33">
      <t>タイケイ</t>
    </rPh>
    <rPh sb="37" eb="39">
      <t>コウシュ</t>
    </rPh>
    <phoneticPr fontId="1"/>
  </si>
  <si>
    <t>うち安全衛生経費（注２）</t>
    <rPh sb="2" eb="4">
      <t>アンゼン</t>
    </rPh>
    <rPh sb="4" eb="6">
      <t>エイセイ</t>
    </rPh>
    <rPh sb="6" eb="8">
      <t>ケイヒ</t>
    </rPh>
    <rPh sb="9" eb="10">
      <t>チュウ</t>
    </rPh>
    <phoneticPr fontId="1"/>
  </si>
  <si>
    <t>茂　原　市　長</t>
    <rPh sb="0" eb="1">
      <t>シゲル</t>
    </rPh>
    <rPh sb="2" eb="3">
      <t>ハラ</t>
    </rPh>
    <rPh sb="4" eb="5">
      <t>シ</t>
    </rPh>
    <rPh sb="6" eb="7">
      <t>チョウ</t>
    </rPh>
    <phoneticPr fontId="1"/>
  </si>
  <si>
    <t>現場管理費</t>
    <rPh sb="0" eb="2">
      <t>ゲンバ</t>
    </rPh>
    <rPh sb="2" eb="5">
      <t>カンリヒ</t>
    </rPh>
    <phoneticPr fontId="1"/>
  </si>
  <si>
    <t>うち材料費</t>
    <rPh sb="2" eb="5">
      <t>ザイリョウヒ</t>
    </rPh>
    <phoneticPr fontId="1"/>
  </si>
  <si>
    <t>土木は一般管理費にも安全衛生経費が含まれるのかな。建築では含まれないから工事原価のうちと記載していると考えられる。</t>
    <rPh sb="0" eb="2">
      <t>ドボク</t>
    </rPh>
    <rPh sb="3" eb="5">
      <t>イッパン</t>
    </rPh>
    <rPh sb="5" eb="8">
      <t>カンリヒ</t>
    </rPh>
    <rPh sb="10" eb="12">
      <t>アンゼン</t>
    </rPh>
    <rPh sb="12" eb="14">
      <t>エイセイ</t>
    </rPh>
    <rPh sb="14" eb="16">
      <t>ケイヒ</t>
    </rPh>
    <rPh sb="17" eb="18">
      <t>フク</t>
    </rPh>
    <rPh sb="25" eb="27">
      <t>ケンチク</t>
    </rPh>
    <rPh sb="29" eb="30">
      <t>フク</t>
    </rPh>
    <rPh sb="36" eb="40">
      <t>コウジゲンカ</t>
    </rPh>
    <rPh sb="44" eb="46">
      <t>キサイ</t>
    </rPh>
    <rPh sb="51" eb="52">
      <t>カンガ</t>
    </rPh>
    <phoneticPr fontId="1"/>
  </si>
  <si>
    <t>うち労務費</t>
    <rPh sb="2" eb="5">
      <t>ロウムヒ</t>
    </rPh>
    <phoneticPr fontId="1"/>
  </si>
  <si>
    <t>共通仮設費</t>
    <rPh sb="0" eb="5">
      <t>キョウツウカセツヒ</t>
    </rPh>
    <phoneticPr fontId="1"/>
  </si>
  <si>
    <t>工事原価</t>
    <rPh sb="0" eb="4">
      <t>コウジゲンカ</t>
    </rPh>
    <phoneticPr fontId="1"/>
  </si>
  <si>
    <t>注２</t>
    <rPh sb="0" eb="1">
      <t>チュウ</t>
    </rPh>
    <phoneticPr fontId="1"/>
  </si>
  <si>
    <t>工事価格</t>
    <rPh sb="0" eb="2">
      <t>コウジ</t>
    </rPh>
    <rPh sb="2" eb="4">
      <t>カカク</t>
    </rPh>
    <phoneticPr fontId="1"/>
  </si>
  <si>
    <t>うち建退協制度の掛金</t>
    <rPh sb="2" eb="5">
      <t>ケンタイキョウ</t>
    </rPh>
    <rPh sb="5" eb="7">
      <t>セイド</t>
    </rPh>
    <rPh sb="8" eb="10">
      <t>カケキン</t>
    </rPh>
    <phoneticPr fontId="1"/>
  </si>
  <si>
    <t>注１</t>
    <rPh sb="0" eb="1">
      <t>チュウ</t>
    </rPh>
    <phoneticPr fontId="1"/>
  </si>
  <si>
    <t>建築・設備関連工事の場合、「工事原価のうち安全衛生経費」</t>
    <rPh sb="14" eb="16">
      <t>コウジ</t>
    </rPh>
    <rPh sb="16" eb="18">
      <t>ゲンカ</t>
    </rPh>
    <rPh sb="21" eb="23">
      <t>アンゼン</t>
    </rPh>
    <rPh sb="23" eb="25">
      <t>エイセイ</t>
    </rPh>
    <rPh sb="25" eb="27">
      <t>ケイヒ</t>
    </rPh>
    <phoneticPr fontId="1"/>
  </si>
  <si>
    <t>土木は法定福利費は、現場管理費率で算出、建築は下請分は直接工事に計上されるので工事原価のうちと記載されていると考えられる。</t>
    <rPh sb="0" eb="2">
      <t>ドボク</t>
    </rPh>
    <rPh sb="3" eb="5">
      <t>ホウテイ</t>
    </rPh>
    <rPh sb="5" eb="8">
      <t>フクリヒ</t>
    </rPh>
    <rPh sb="10" eb="12">
      <t>ゲンバ</t>
    </rPh>
    <rPh sb="12" eb="15">
      <t>カンリヒ</t>
    </rPh>
    <rPh sb="15" eb="16">
      <t>リツ</t>
    </rPh>
    <rPh sb="17" eb="19">
      <t>サンシュツ</t>
    </rPh>
    <rPh sb="20" eb="22">
      <t>ケンチク</t>
    </rPh>
    <rPh sb="23" eb="26">
      <t>シタウケブン</t>
    </rPh>
    <rPh sb="27" eb="29">
      <t>チョクセツ</t>
    </rPh>
    <rPh sb="29" eb="31">
      <t>コウジ</t>
    </rPh>
    <rPh sb="32" eb="34">
      <t>ケイジョウ</t>
    </rPh>
    <rPh sb="39" eb="43">
      <t>コウジゲンカ</t>
    </rPh>
    <rPh sb="47" eb="49">
      <t>キサイ</t>
    </rPh>
    <rPh sb="55" eb="56">
      <t>カンガ</t>
    </rPh>
    <phoneticPr fontId="1"/>
  </si>
  <si>
    <t>うち法定福利費の事業者負担額（注１）</t>
    <rPh sb="2" eb="4">
      <t>ホウテイ</t>
    </rPh>
    <rPh sb="4" eb="7">
      <t>フクリヒ</t>
    </rPh>
    <rPh sb="8" eb="11">
      <t>ジギョウシャ</t>
    </rPh>
    <rPh sb="11" eb="14">
      <t>フタンガク</t>
    </rPh>
    <rPh sb="15" eb="16">
      <t>チュウ</t>
    </rPh>
    <phoneticPr fontId="1"/>
  </si>
  <si>
    <t>７号井戸整備補修工事</t>
    <phoneticPr fontId="1"/>
  </si>
  <si>
    <t>茂原市中善寺地先</t>
    <phoneticPr fontId="1"/>
  </si>
  <si>
    <t>用排水機修繕工</t>
    <rPh sb="0" eb="3">
      <t>ヨウハイスイ</t>
    </rPh>
    <rPh sb="3" eb="4">
      <t>キ</t>
    </rPh>
    <rPh sb="4" eb="6">
      <t>シュウゼン</t>
    </rPh>
    <rPh sb="6" eb="7">
      <t>コウ</t>
    </rPh>
    <phoneticPr fontId="9"/>
  </si>
  <si>
    <t>主配管工</t>
    <rPh sb="0" eb="1">
      <t>シュ</t>
    </rPh>
    <rPh sb="1" eb="3">
      <t>ハイカン</t>
    </rPh>
    <rPh sb="3" eb="4">
      <t>コウ</t>
    </rPh>
    <phoneticPr fontId="9"/>
  </si>
  <si>
    <t>主弁工</t>
    <rPh sb="0" eb="1">
      <t>シュ</t>
    </rPh>
    <rPh sb="1" eb="2">
      <t>ベン</t>
    </rPh>
    <rPh sb="2" eb="3">
      <t>コウ</t>
    </rPh>
    <phoneticPr fontId="10"/>
  </si>
  <si>
    <t>付属品・予備品工</t>
    <rPh sb="0" eb="2">
      <t>フゾク</t>
    </rPh>
    <rPh sb="2" eb="3">
      <t>ヒン</t>
    </rPh>
    <rPh sb="4" eb="7">
      <t>ヨビヒン</t>
    </rPh>
    <rPh sb="7" eb="8">
      <t>コウ</t>
    </rPh>
    <phoneticPr fontId="10"/>
  </si>
  <si>
    <t>A＝（1＋2＋3＋4）</t>
    <phoneticPr fontId="1"/>
  </si>
  <si>
    <t>B</t>
    <phoneticPr fontId="1"/>
  </si>
  <si>
    <t>設計技術費</t>
    <phoneticPr fontId="1"/>
  </si>
  <si>
    <t>C</t>
    <phoneticPr fontId="1"/>
  </si>
  <si>
    <t>=A</t>
    <phoneticPr fontId="1"/>
  </si>
  <si>
    <t>直接製作費</t>
    <rPh sb="2" eb="4">
      <t>セイサク</t>
    </rPh>
    <phoneticPr fontId="1"/>
  </si>
  <si>
    <t>直接工事費</t>
    <rPh sb="2" eb="4">
      <t>コウジ</t>
    </rPh>
    <phoneticPr fontId="1"/>
  </si>
  <si>
    <t>一括計上価格（スクラップ処理費）</t>
    <phoneticPr fontId="1"/>
  </si>
  <si>
    <t>D＝（A＋B+C）</t>
    <phoneticPr fontId="1"/>
  </si>
  <si>
    <t>E</t>
    <phoneticPr fontId="1"/>
  </si>
  <si>
    <t>F＝（D＋E）</t>
    <phoneticPr fontId="1"/>
  </si>
  <si>
    <t>G</t>
    <phoneticPr fontId="1"/>
  </si>
  <si>
    <t>H＝（F＋G）</t>
    <phoneticPr fontId="1"/>
  </si>
  <si>
    <t>J</t>
    <phoneticPr fontId="1"/>
  </si>
  <si>
    <t>I</t>
    <phoneticPr fontId="1"/>
  </si>
  <si>
    <t>K＝（H＋I＋J）</t>
    <phoneticPr fontId="1"/>
  </si>
  <si>
    <t>75/100</t>
    <phoneticPr fontId="13"/>
  </si>
  <si>
    <t>採用</t>
    <rPh sb="0" eb="2">
      <t>サイヨウ</t>
    </rPh>
    <phoneticPr fontId="13"/>
  </si>
  <si>
    <t>92/100</t>
    <phoneticPr fontId="13"/>
  </si>
  <si>
    <t>設計金額（税抜き）</t>
    <rPh sb="0" eb="2">
      <t>セッケイ</t>
    </rPh>
    <rPh sb="2" eb="4">
      <t>キンガク</t>
    </rPh>
    <rPh sb="5" eb="6">
      <t>ゼイ</t>
    </rPh>
    <rPh sb="6" eb="7">
      <t>ヌ</t>
    </rPh>
    <phoneticPr fontId="13"/>
  </si>
  <si>
    <t>総計</t>
    <rPh sb="0" eb="2">
      <t>ソウケイ</t>
    </rPh>
    <phoneticPr fontId="13"/>
  </si>
  <si>
    <t>合　　　計</t>
    <rPh sb="0" eb="1">
      <t>アイ</t>
    </rPh>
    <rPh sb="4" eb="5">
      <t>ケイ</t>
    </rPh>
    <phoneticPr fontId="13"/>
  </si>
  <si>
    <t>一般管理費</t>
    <rPh sb="0" eb="2">
      <t>イッパン</t>
    </rPh>
    <rPh sb="2" eb="5">
      <t>カンリヒ</t>
    </rPh>
    <phoneticPr fontId="13"/>
  </si>
  <si>
    <t>機器管理費</t>
    <rPh sb="0" eb="2">
      <t>キキ</t>
    </rPh>
    <rPh sb="2" eb="5">
      <t>カンリヒ</t>
    </rPh>
    <phoneticPr fontId="13"/>
  </si>
  <si>
    <t>現場管理費</t>
    <rPh sb="0" eb="2">
      <t>ゲンバ</t>
    </rPh>
    <rPh sb="2" eb="5">
      <t>カンリヒ</t>
    </rPh>
    <phoneticPr fontId="13"/>
  </si>
  <si>
    <t>共通仮設費</t>
    <rPh sb="0" eb="2">
      <t>キョウツウ</t>
    </rPh>
    <rPh sb="2" eb="4">
      <t>カセツ</t>
    </rPh>
    <rPh sb="4" eb="5">
      <t>ヒ</t>
    </rPh>
    <phoneticPr fontId="13"/>
  </si>
  <si>
    <t>処分費等</t>
    <rPh sb="0" eb="2">
      <t>ショブン</t>
    </rPh>
    <rPh sb="2" eb="3">
      <t>ヒ</t>
    </rPh>
    <rPh sb="3" eb="4">
      <t>トウ</t>
    </rPh>
    <phoneticPr fontId="13"/>
  </si>
  <si>
    <t>設計技術費</t>
    <rPh sb="0" eb="2">
      <t>セッケイ</t>
    </rPh>
    <rPh sb="2" eb="4">
      <t>ギジュツ</t>
    </rPh>
    <rPh sb="4" eb="5">
      <t>ヒ</t>
    </rPh>
    <phoneticPr fontId="13"/>
  </si>
  <si>
    <t>直接工事費</t>
    <rPh sb="0" eb="2">
      <t>チョクセツ</t>
    </rPh>
    <rPh sb="2" eb="5">
      <t>コウジヒ</t>
    </rPh>
    <phoneticPr fontId="13"/>
  </si>
  <si>
    <t>機器単体費</t>
    <rPh sb="0" eb="2">
      <t>キキ</t>
    </rPh>
    <rPh sb="2" eb="4">
      <t>タンタイ</t>
    </rPh>
    <rPh sb="4" eb="5">
      <t>ヒ</t>
    </rPh>
    <phoneticPr fontId="13"/>
  </si>
  <si>
    <t>電気通信工事</t>
    <rPh sb="0" eb="2">
      <t>デンキ</t>
    </rPh>
    <rPh sb="2" eb="4">
      <t>ツウシン</t>
    </rPh>
    <rPh sb="4" eb="6">
      <t>コウジ</t>
    </rPh>
    <phoneticPr fontId="13"/>
  </si>
  <si>
    <t>一括計上価格</t>
    <rPh sb="0" eb="2">
      <t>イッカツ</t>
    </rPh>
    <rPh sb="2" eb="4">
      <t>ケイジョウ</t>
    </rPh>
    <rPh sb="4" eb="6">
      <t>カカク</t>
    </rPh>
    <phoneticPr fontId="13"/>
  </si>
  <si>
    <t>据付間接費</t>
    <rPh sb="0" eb="2">
      <t>スエツケ</t>
    </rPh>
    <rPh sb="2" eb="5">
      <t>カンセツヒ</t>
    </rPh>
    <phoneticPr fontId="13"/>
  </si>
  <si>
    <t>直接製作費</t>
    <rPh sb="0" eb="2">
      <t>チョクセツ</t>
    </rPh>
    <rPh sb="2" eb="5">
      <t>セイサクヒ</t>
    </rPh>
    <phoneticPr fontId="13"/>
  </si>
  <si>
    <t>機械設備工事</t>
    <rPh sb="0" eb="2">
      <t>キカイ</t>
    </rPh>
    <rPh sb="2" eb="4">
      <t>セツビ</t>
    </rPh>
    <rPh sb="4" eb="6">
      <t>コウジ</t>
    </rPh>
    <phoneticPr fontId="13"/>
  </si>
  <si>
    <t>率</t>
    <rPh sb="0" eb="1">
      <t>リツ</t>
    </rPh>
    <phoneticPr fontId="13"/>
  </si>
  <si>
    <t>７号井戸整備補修工事整備補修工事
最低制限価格</t>
    <rPh sb="1" eb="2">
      <t>ゴウ</t>
    </rPh>
    <rPh sb="2" eb="4">
      <t>イド</t>
    </rPh>
    <rPh sb="4" eb="6">
      <t>セイビ</t>
    </rPh>
    <rPh sb="6" eb="8">
      <t>ホシュウ</t>
    </rPh>
    <rPh sb="8" eb="10">
      <t>コウジ</t>
    </rPh>
    <rPh sb="10" eb="12">
      <t>セイビ</t>
    </rPh>
    <rPh sb="12" eb="14">
      <t>ホシュウ</t>
    </rPh>
    <rPh sb="14" eb="16">
      <t>コウジ</t>
    </rPh>
    <rPh sb="17" eb="19">
      <t>サイテイ</t>
    </rPh>
    <rPh sb="19" eb="21">
      <t>セイゲン</t>
    </rPh>
    <rPh sb="21" eb="23">
      <t>カカク</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</si>
</sst>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 "/>
  </numFmts>
  <fonts count="14" x14ac:knownFonts="1">
    <font>
      <sz val="10"/>
      <name val="ＭＳ 明朝"/>
      <family val="1"/>
    </font>
    <font>
      <sz val="6"/>
      <name val="ＭＳ 明朝"/>
      <family val="1"/>
    </font>
    <font>
      <sz val="10"/>
      <name val="BIZ UDPゴシック"/>
      <family val="3"/>
    </font>
    <font>
      <sz val="10"/>
      <name val="BIZ UDPゴシック"/>
      <family val="3"/>
    </font>
    <font>
      <sz val="9"/>
      <name val="BIZ UDPゴシック"/>
      <family val="3"/>
    </font>
    <font>
      <sz val="14"/>
      <name val="BIZ UDPゴシック"/>
      <family val="3"/>
    </font>
    <font>
      <sz val="9"/>
      <name val="BIZ UDPゴシック"/>
      <family val="3"/>
    </font>
    <font>
      <sz val="8"/>
      <name val="BIZ UDPゴシック"/>
      <family val="3"/>
    </font>
    <font>
      <sz val="9"/>
      <color rgb="FFFFFF00"/>
      <name val="BIZ UDPゴシック"/>
      <family val="3"/>
    </font>
    <font>
      <sz val="6"/>
      <name val="ＭＳ Ｐゴシック"/>
      <family val="3"/>
      <scheme val="minor"/>
    </font>
    <font>
      <sz val="11"/>
      <color theme="1"/>
      <name val="HGPｺﾞｼｯｸM"/>
      <family val="3"/>
    </font>
    <font>
      <sz val="10"/>
      <name val="ＭＳ 明朝"/>
      <family val="1"/>
      <charset val="128"/>
    </font>
    <font>
      <sz val="6"/>
      <name val="ＭＳ Ｐ明朝"/>
      <family val="1"/>
      <charset val="128"/>
    </font>
    <font>
      <sz val="6"/>
      <name val="ＭＳ 明朝"/>
      <family val="1"/>
      <charset val="128"/>
    </font>
  </fonts>
  <fills count="3">
    <fill>
      <patternFill patternType="none"/>
    </fill>
    <fill>
      <patternFill patternType="gray125"/>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11" fillId="0" borderId="0">
      <alignment vertical="center"/>
    </xf>
    <xf numFmtId="38" fontId="11" fillId="0" borderId="0" applyFont="0" applyFill="0" applyBorder="0" applyAlignment="0" applyProtection="0">
      <alignment vertical="center"/>
    </xf>
    <xf numFmtId="9" fontId="11" fillId="0" borderId="0" applyFont="0" applyFill="0" applyBorder="0" applyAlignment="0" applyProtection="0">
      <alignment vertical="center"/>
    </xf>
  </cellStyleXfs>
  <cellXfs count="69">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2" fillId="0" borderId="0" xfId="0" applyFont="1" applyFill="1" applyAlignment="1">
      <alignment horizontal="left" vertical="center"/>
    </xf>
    <xf numFmtId="0" fontId="2" fillId="0" borderId="2" xfId="0" applyFont="1" applyFill="1" applyBorder="1" applyAlignment="1">
      <alignment horizontal="left"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0" fontId="2" fillId="0" borderId="3" xfId="0" applyFont="1" applyBorder="1" applyAlignment="1">
      <alignment horizontal="left" vertical="center"/>
    </xf>
    <xf numFmtId="0" fontId="6" fillId="0" borderId="0" xfId="0" applyNumberFormat="1" applyFont="1" applyFill="1" applyBorder="1" applyAlignment="1">
      <alignment vertical="center"/>
    </xf>
    <xf numFmtId="0" fontId="6" fillId="0" borderId="0" xfId="0" applyFont="1" applyFill="1" applyAlignment="1">
      <alignment vertical="center"/>
    </xf>
    <xf numFmtId="0" fontId="6" fillId="0" borderId="0" xfId="0" applyFont="1" applyFill="1">
      <alignment vertical="center"/>
    </xf>
    <xf numFmtId="0" fontId="7" fillId="0" borderId="0" xfId="0" applyFont="1" applyFill="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2" fillId="0" borderId="0" xfId="0" applyFont="1" applyFill="1" applyAlignment="1">
      <alignment vertical="center"/>
    </xf>
    <xf numFmtId="0" fontId="2" fillId="0" borderId="5" xfId="0" applyFont="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Alignment="1">
      <alignment vertical="center"/>
    </xf>
    <xf numFmtId="176" fontId="3" fillId="0" borderId="0" xfId="0" applyNumberFormat="1" applyFont="1" applyFill="1" applyAlignment="1">
      <alignment vertical="center"/>
    </xf>
    <xf numFmtId="0" fontId="4" fillId="0" borderId="0" xfId="0" applyFont="1" applyFill="1" applyBorder="1" applyAlignment="1">
      <alignment vertical="center" wrapText="1"/>
    </xf>
    <xf numFmtId="0" fontId="4" fillId="0" borderId="0" xfId="0" applyFont="1" applyFill="1" applyAlignment="1">
      <alignment vertical="center" wrapText="1"/>
    </xf>
    <xf numFmtId="0" fontId="8" fillId="0" borderId="0" xfId="0" applyFont="1" applyFill="1">
      <alignment vertical="center"/>
    </xf>
    <xf numFmtId="0" fontId="2" fillId="0" borderId="1" xfId="0" applyFont="1" applyFill="1" applyBorder="1" applyAlignment="1">
      <alignment horizontal="left" vertical="center" indent="1"/>
    </xf>
    <xf numFmtId="0" fontId="2" fillId="0" borderId="1" xfId="0" applyFont="1" applyFill="1" applyBorder="1" applyAlignment="1">
      <alignment horizontal="left" vertical="center" indent="2"/>
    </xf>
    <xf numFmtId="0" fontId="2" fillId="0" borderId="1" xfId="0" applyFont="1" applyFill="1" applyBorder="1" applyAlignment="1">
      <alignment vertical="center"/>
    </xf>
    <xf numFmtId="0" fontId="5" fillId="0" borderId="0" xfId="0" applyFont="1" applyFill="1" applyAlignment="1">
      <alignment horizontal="center" vertical="center"/>
    </xf>
    <xf numFmtId="177" fontId="2" fillId="0" borderId="1" xfId="0" applyNumberFormat="1" applyFont="1" applyFill="1" applyBorder="1" applyAlignment="1">
      <alignment horizontal="right" vertical="center"/>
    </xf>
    <xf numFmtId="0" fontId="4"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49" fontId="4" fillId="0" borderId="1" xfId="0" applyNumberFormat="1" applyFont="1" applyFill="1" applyBorder="1" applyAlignment="1">
      <alignment horizontal="center" vertical="center" shrinkToFit="1"/>
    </xf>
    <xf numFmtId="49" fontId="6" fillId="0" borderId="1" xfId="0" applyNumberFormat="1" applyFont="1" applyFill="1" applyBorder="1" applyAlignment="1">
      <alignment horizontal="center" vertical="center" shrinkToFit="1"/>
    </xf>
    <xf numFmtId="0" fontId="2" fillId="0" borderId="1" xfId="0" applyFont="1" applyFill="1" applyBorder="1" applyAlignment="1">
      <alignment horizontal="center" vertical="center"/>
    </xf>
    <xf numFmtId="0" fontId="2" fillId="0" borderId="0" xfId="0" applyFont="1" applyFill="1" applyAlignment="1">
      <alignment horizontal="left" vertical="center"/>
    </xf>
    <xf numFmtId="0" fontId="2" fillId="0" borderId="4" xfId="0" applyFont="1" applyFill="1" applyBorder="1" applyAlignment="1">
      <alignment horizontal="left" vertical="center"/>
    </xf>
    <xf numFmtId="176" fontId="2" fillId="0" borderId="0" xfId="0" applyNumberFormat="1"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distributed" vertical="center"/>
    </xf>
    <xf numFmtId="0" fontId="11" fillId="0" borderId="0" xfId="1">
      <alignment vertical="center"/>
    </xf>
    <xf numFmtId="38" fontId="0" fillId="0" borderId="0" xfId="2" applyFont="1">
      <alignment vertical="center"/>
    </xf>
    <xf numFmtId="38" fontId="11" fillId="2" borderId="0" xfId="2" applyFont="1" applyFill="1" applyAlignment="1">
      <alignment vertical="center"/>
    </xf>
    <xf numFmtId="38" fontId="0" fillId="0" borderId="0" xfId="2" applyFont="1" applyFill="1" applyAlignment="1">
      <alignment vertical="center"/>
    </xf>
    <xf numFmtId="38" fontId="11" fillId="0" borderId="1" xfId="1" applyNumberFormat="1" applyBorder="1">
      <alignment vertical="center"/>
    </xf>
    <xf numFmtId="0" fontId="11" fillId="0" borderId="1" xfId="1" applyBorder="1" applyAlignment="1">
      <alignment horizontal="center" vertical="center"/>
    </xf>
    <xf numFmtId="0" fontId="11" fillId="0" borderId="1" xfId="1" applyBorder="1">
      <alignment vertical="center"/>
    </xf>
    <xf numFmtId="38" fontId="0" fillId="0" borderId="1" xfId="2" applyFont="1" applyBorder="1">
      <alignment vertical="center"/>
    </xf>
    <xf numFmtId="0" fontId="11" fillId="0" borderId="5" xfId="1" applyBorder="1" applyAlignment="1">
      <alignment horizontal="left" vertical="center"/>
    </xf>
    <xf numFmtId="0" fontId="11" fillId="0" borderId="3" xfId="1" applyBorder="1" applyAlignment="1">
      <alignment horizontal="left" vertical="center"/>
    </xf>
    <xf numFmtId="0" fontId="11" fillId="0" borderId="2" xfId="1" applyBorder="1" applyAlignment="1">
      <alignment horizontal="left" vertical="center"/>
    </xf>
    <xf numFmtId="9" fontId="0" fillId="0" borderId="1" xfId="3" applyFont="1" applyBorder="1" applyAlignment="1">
      <alignment vertical="center"/>
    </xf>
    <xf numFmtId="0" fontId="11" fillId="0" borderId="6" xfId="1" applyBorder="1" applyAlignment="1">
      <alignment horizontal="left" vertical="top"/>
    </xf>
    <xf numFmtId="38" fontId="11" fillId="0" borderId="6" xfId="1" applyNumberFormat="1" applyBorder="1">
      <alignment vertical="center"/>
    </xf>
    <xf numFmtId="9" fontId="0" fillId="0" borderId="6" xfId="3" applyFont="1" applyBorder="1" applyAlignment="1">
      <alignment vertical="center"/>
    </xf>
    <xf numFmtId="0" fontId="11" fillId="0" borderId="7" xfId="1" applyBorder="1" applyAlignment="1">
      <alignment horizontal="left" vertical="top"/>
    </xf>
    <xf numFmtId="38" fontId="11" fillId="0" borderId="8" xfId="1" applyNumberFormat="1" applyBorder="1">
      <alignment vertical="center"/>
    </xf>
    <xf numFmtId="9" fontId="0" fillId="0" borderId="8" xfId="3" applyFont="1" applyBorder="1" applyAlignment="1">
      <alignment vertical="center"/>
    </xf>
    <xf numFmtId="0" fontId="11" fillId="0" borderId="8" xfId="1" applyBorder="1" applyAlignment="1">
      <alignment horizontal="left" vertical="top"/>
    </xf>
    <xf numFmtId="38" fontId="11" fillId="0" borderId="7" xfId="1" applyNumberFormat="1" applyBorder="1">
      <alignment vertical="center"/>
    </xf>
    <xf numFmtId="9" fontId="0" fillId="0" borderId="7" xfId="3" applyFont="1" applyBorder="1" applyAlignment="1">
      <alignment vertical="center"/>
    </xf>
    <xf numFmtId="0" fontId="11" fillId="0" borderId="1" xfId="1" applyBorder="1" applyAlignment="1">
      <alignment horizontal="left" vertical="center"/>
    </xf>
    <xf numFmtId="0" fontId="11" fillId="0" borderId="1" xfId="1" applyBorder="1" applyAlignment="1">
      <alignment vertical="top"/>
    </xf>
    <xf numFmtId="0" fontId="11" fillId="0" borderId="1" xfId="1" applyBorder="1" applyAlignment="1">
      <alignment vertical="top"/>
    </xf>
    <xf numFmtId="0" fontId="11" fillId="0" borderId="6" xfId="1" applyBorder="1" applyAlignment="1">
      <alignment vertical="top"/>
    </xf>
    <xf numFmtId="0" fontId="11" fillId="0" borderId="8" xfId="1" applyBorder="1" applyAlignment="1">
      <alignment vertical="top"/>
    </xf>
    <xf numFmtId="38" fontId="11" fillId="0" borderId="1" xfId="1" applyNumberFormat="1" applyBorder="1">
      <alignment vertical="center"/>
    </xf>
    <xf numFmtId="9" fontId="0" fillId="0" borderId="1" xfId="3" applyFont="1" applyBorder="1" applyAlignment="1">
      <alignment vertical="center"/>
    </xf>
    <xf numFmtId="0" fontId="11" fillId="0" borderId="0" xfId="1" applyAlignment="1">
      <alignment horizontal="center" vertical="center"/>
    </xf>
    <xf numFmtId="0" fontId="11" fillId="0" borderId="0" xfId="1" applyAlignment="1">
      <alignment horizontal="center" vertical="center"/>
    </xf>
    <xf numFmtId="0" fontId="11" fillId="0" borderId="0" xfId="1" applyAlignment="1">
      <alignment horizontal="center" vertical="center" wrapText="1"/>
    </xf>
  </cellXfs>
  <cellStyles count="4">
    <cellStyle name="パーセント 2" xfId="3" xr:uid="{6BA35397-D79B-451A-9FA7-6A07BFE2B9D5}"/>
    <cellStyle name="桁区切り 2" xfId="2" xr:uid="{496BD570-E71F-4709-A5F1-5CC35112F373}"/>
    <cellStyle name="標準" xfId="0" builtinId="0"/>
    <cellStyle name="標準 2" xfId="1" xr:uid="{8207F979-E1D0-4831-B31F-5B4FA4EEDDE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3"/>
  <sheetViews>
    <sheetView showGridLines="0" tabSelected="1" view="pageBreakPreview" zoomScaleNormal="50" zoomScaleSheetLayoutView="100" workbookViewId="0">
      <selection activeCell="U30" sqref="U30:Y30"/>
    </sheetView>
  </sheetViews>
  <sheetFormatPr defaultColWidth="3.7109375" defaultRowHeight="18" customHeight="1" x14ac:dyDescent="0.15"/>
  <cols>
    <col min="1" max="25" width="3.7109375" style="1" customWidth="1"/>
    <col min="26" max="256" width="3.7109375" style="2" customWidth="1"/>
    <col min="257" max="16384" width="3.7109375" style="2"/>
  </cols>
  <sheetData>
    <row r="1" spans="1:28" ht="18" customHeight="1" x14ac:dyDescent="0.15">
      <c r="A1" s="1" t="s">
        <v>15</v>
      </c>
      <c r="M1" s="36"/>
      <c r="N1" s="36"/>
      <c r="O1" s="36"/>
      <c r="P1" s="36"/>
    </row>
    <row r="2" spans="1:28" ht="18" customHeight="1" x14ac:dyDescent="0.15">
      <c r="A2" s="4"/>
      <c r="B2" s="4" t="s">
        <v>27</v>
      </c>
      <c r="C2" s="4"/>
      <c r="D2" s="4"/>
      <c r="E2" s="4"/>
      <c r="F2" s="4" t="s">
        <v>5</v>
      </c>
      <c r="G2" s="4"/>
      <c r="H2" s="4"/>
      <c r="I2" s="4"/>
      <c r="K2" s="4"/>
      <c r="L2" s="4"/>
      <c r="M2" s="15"/>
      <c r="N2" s="15"/>
      <c r="O2" s="15"/>
      <c r="P2" s="15"/>
      <c r="Q2" s="15"/>
      <c r="R2" s="15"/>
      <c r="S2" s="15"/>
    </row>
    <row r="3" spans="1:28" ht="18" customHeight="1" x14ac:dyDescent="0.15">
      <c r="M3" s="37" t="s">
        <v>1</v>
      </c>
      <c r="N3" s="37"/>
      <c r="O3" s="37"/>
      <c r="P3" s="37"/>
    </row>
    <row r="4" spans="1:28" ht="18" customHeight="1" x14ac:dyDescent="0.15">
      <c r="M4" s="37" t="s">
        <v>24</v>
      </c>
      <c r="N4" s="37"/>
      <c r="O4" s="37"/>
      <c r="P4" s="37"/>
      <c r="W4" s="15"/>
      <c r="X4" s="15"/>
      <c r="Y4" s="15"/>
      <c r="Z4" s="18"/>
      <c r="AA4" s="18"/>
    </row>
    <row r="5" spans="1:28" ht="18" customHeight="1" x14ac:dyDescent="0.15">
      <c r="M5" s="37" t="s">
        <v>9</v>
      </c>
      <c r="N5" s="37"/>
      <c r="O5" s="37"/>
      <c r="P5" s="37"/>
      <c r="W5" s="15"/>
      <c r="X5" s="15"/>
      <c r="Y5" s="15"/>
      <c r="Z5" s="18"/>
      <c r="AA5" s="18"/>
    </row>
    <row r="6" spans="1:28" ht="18" customHeight="1" x14ac:dyDescent="0.15">
      <c r="M6" s="37" t="s">
        <v>4</v>
      </c>
      <c r="N6" s="37"/>
      <c r="O6" s="37"/>
      <c r="P6" s="37"/>
      <c r="Y6" s="15" t="s">
        <v>13</v>
      </c>
      <c r="Z6" s="18"/>
    </row>
    <row r="7" spans="1:28" ht="18" customHeight="1" x14ac:dyDescent="0.15">
      <c r="A7" s="26" t="s">
        <v>16</v>
      </c>
      <c r="B7" s="26"/>
      <c r="C7" s="26"/>
      <c r="D7" s="26"/>
      <c r="E7" s="26"/>
      <c r="F7" s="26"/>
      <c r="G7" s="26"/>
      <c r="H7" s="26"/>
      <c r="I7" s="26"/>
      <c r="J7" s="26"/>
      <c r="K7" s="26"/>
      <c r="L7" s="26"/>
      <c r="M7" s="26"/>
      <c r="N7" s="26"/>
      <c r="O7" s="26"/>
      <c r="P7" s="26"/>
      <c r="Q7" s="26"/>
      <c r="R7" s="26"/>
      <c r="S7" s="26"/>
      <c r="T7" s="26"/>
      <c r="U7" s="26"/>
      <c r="V7" s="26"/>
      <c r="W7" s="26"/>
      <c r="X7" s="26"/>
      <c r="Y7" s="26"/>
    </row>
    <row r="8" spans="1:28" ht="18" customHeight="1" x14ac:dyDescent="0.15">
      <c r="A8" s="26"/>
      <c r="B8" s="26"/>
      <c r="C8" s="26"/>
      <c r="D8" s="26"/>
      <c r="E8" s="26"/>
      <c r="F8" s="26"/>
      <c r="G8" s="26"/>
      <c r="H8" s="26"/>
      <c r="I8" s="26"/>
      <c r="J8" s="26"/>
      <c r="K8" s="26"/>
      <c r="L8" s="26"/>
      <c r="M8" s="26"/>
      <c r="N8" s="26"/>
      <c r="O8" s="26"/>
      <c r="P8" s="26"/>
      <c r="Q8" s="26"/>
      <c r="R8" s="26"/>
      <c r="S8" s="26"/>
      <c r="T8" s="26"/>
      <c r="U8" s="26"/>
      <c r="V8" s="26"/>
      <c r="W8" s="26"/>
      <c r="X8" s="26"/>
      <c r="Y8" s="26"/>
      <c r="Z8" s="18"/>
      <c r="AA8" s="18"/>
      <c r="AB8" s="18"/>
    </row>
    <row r="9" spans="1:28" ht="18" customHeight="1" x14ac:dyDescent="0.15">
      <c r="A9" s="33" t="s">
        <v>3</v>
      </c>
      <c r="B9" s="33"/>
      <c r="C9" s="33"/>
      <c r="D9" s="34" t="s">
        <v>41</v>
      </c>
      <c r="E9" s="34"/>
      <c r="F9" s="34"/>
      <c r="G9" s="34"/>
      <c r="H9" s="34"/>
      <c r="I9" s="34"/>
      <c r="J9" s="34"/>
      <c r="K9" s="34"/>
      <c r="L9" s="34"/>
      <c r="M9" s="34"/>
      <c r="N9" s="34"/>
      <c r="O9" s="34"/>
      <c r="P9" s="34"/>
      <c r="Q9" s="34"/>
      <c r="R9" s="34"/>
      <c r="S9" s="34"/>
      <c r="T9" s="34"/>
      <c r="U9" s="34"/>
      <c r="V9" s="34"/>
      <c r="W9" s="34"/>
      <c r="X9" s="34"/>
      <c r="Y9" s="17"/>
    </row>
    <row r="10" spans="1:28" ht="18" customHeight="1" x14ac:dyDescent="0.15">
      <c r="A10" s="33" t="s">
        <v>6</v>
      </c>
      <c r="B10" s="33"/>
      <c r="C10" s="33"/>
      <c r="D10" s="34" t="s">
        <v>42</v>
      </c>
      <c r="E10" s="34"/>
      <c r="F10" s="34"/>
      <c r="G10" s="34"/>
      <c r="H10" s="34"/>
      <c r="I10" s="34"/>
      <c r="J10" s="34"/>
      <c r="K10" s="34"/>
      <c r="L10" s="34"/>
      <c r="M10" s="34"/>
      <c r="N10" s="34"/>
      <c r="O10" s="34"/>
      <c r="P10" s="34"/>
      <c r="Q10" s="34"/>
      <c r="R10" s="34"/>
      <c r="S10" s="34"/>
      <c r="T10" s="34"/>
      <c r="U10" s="34"/>
      <c r="V10" s="34"/>
      <c r="W10" s="34"/>
      <c r="X10" s="34"/>
      <c r="Y10" s="17"/>
      <c r="Z10" s="18"/>
      <c r="AA10" s="18"/>
    </row>
    <row r="11" spans="1:28" ht="18" customHeight="1" x14ac:dyDescent="0.15">
      <c r="D11" s="35"/>
      <c r="E11" s="35"/>
      <c r="F11" s="35"/>
      <c r="G11" s="35"/>
      <c r="H11" s="35"/>
      <c r="I11" s="35"/>
      <c r="J11" s="35"/>
      <c r="K11" s="35"/>
      <c r="L11" s="35"/>
      <c r="M11" s="35"/>
      <c r="N11" s="35"/>
      <c r="O11" s="35"/>
      <c r="P11" s="35"/>
      <c r="Q11" s="35"/>
      <c r="R11" s="35"/>
      <c r="S11" s="35"/>
      <c r="T11" s="35"/>
      <c r="U11" s="35"/>
      <c r="V11" s="35"/>
      <c r="W11" s="35"/>
      <c r="X11" s="35"/>
      <c r="Y11" s="35"/>
      <c r="Z11" s="19"/>
      <c r="AA11" s="19"/>
    </row>
    <row r="12" spans="1:28" ht="18" customHeight="1" x14ac:dyDescent="0.15">
      <c r="A12" s="32" t="s">
        <v>18</v>
      </c>
      <c r="B12" s="32"/>
      <c r="C12" s="32"/>
      <c r="D12" s="32"/>
      <c r="E12" s="32"/>
      <c r="F12" s="32"/>
      <c r="G12" s="32"/>
      <c r="H12" s="32"/>
      <c r="I12" s="32"/>
      <c r="J12" s="32"/>
      <c r="K12" s="32"/>
      <c r="L12" s="32"/>
      <c r="M12" s="32"/>
      <c r="N12" s="32"/>
      <c r="O12" s="32" t="s">
        <v>19</v>
      </c>
      <c r="P12" s="32"/>
      <c r="Q12" s="32"/>
      <c r="R12" s="32"/>
      <c r="S12" s="32"/>
      <c r="T12" s="32"/>
      <c r="U12" s="32" t="s">
        <v>23</v>
      </c>
      <c r="V12" s="32"/>
      <c r="W12" s="32"/>
      <c r="X12" s="32"/>
      <c r="Y12" s="32"/>
    </row>
    <row r="13" spans="1:28" ht="18" customHeight="1" x14ac:dyDescent="0.15">
      <c r="A13" s="5"/>
      <c r="B13" s="8" t="s">
        <v>43</v>
      </c>
      <c r="C13" s="8"/>
      <c r="D13" s="8"/>
      <c r="E13" s="8"/>
      <c r="F13" s="8"/>
      <c r="G13" s="8"/>
      <c r="H13" s="8"/>
      <c r="I13" s="8"/>
      <c r="J13" s="8"/>
      <c r="K13" s="8"/>
      <c r="L13" s="8"/>
      <c r="M13" s="8"/>
      <c r="N13" s="16"/>
      <c r="O13" s="27"/>
      <c r="P13" s="27"/>
      <c r="Q13" s="27"/>
      <c r="R13" s="27"/>
      <c r="S13" s="27"/>
      <c r="T13" s="27"/>
      <c r="U13" s="28" t="s">
        <v>47</v>
      </c>
      <c r="V13" s="29"/>
      <c r="W13" s="29"/>
      <c r="X13" s="29"/>
      <c r="Y13" s="29"/>
    </row>
    <row r="14" spans="1:28" ht="18" customHeight="1" x14ac:dyDescent="0.15">
      <c r="A14" s="5"/>
      <c r="B14" s="8"/>
      <c r="C14" s="8" t="s">
        <v>43</v>
      </c>
      <c r="D14" s="8"/>
      <c r="E14" s="8"/>
      <c r="F14" s="8"/>
      <c r="G14" s="8"/>
      <c r="H14" s="8"/>
      <c r="I14" s="8"/>
      <c r="J14" s="8"/>
      <c r="K14" s="8"/>
      <c r="L14" s="8"/>
      <c r="M14" s="8"/>
      <c r="N14" s="16"/>
      <c r="O14" s="27"/>
      <c r="P14" s="27"/>
      <c r="Q14" s="27"/>
      <c r="R14" s="27"/>
      <c r="S14" s="27"/>
      <c r="T14" s="27"/>
      <c r="U14" s="29">
        <v>1</v>
      </c>
      <c r="V14" s="29"/>
      <c r="W14" s="29"/>
      <c r="X14" s="29"/>
      <c r="Y14" s="29"/>
    </row>
    <row r="15" spans="1:28" ht="18" customHeight="1" x14ac:dyDescent="0.15">
      <c r="A15" s="5"/>
      <c r="B15" s="8"/>
      <c r="C15" s="8" t="s">
        <v>44</v>
      </c>
      <c r="D15" s="8"/>
      <c r="E15" s="8"/>
      <c r="F15" s="8"/>
      <c r="G15" s="8"/>
      <c r="H15" s="8"/>
      <c r="I15" s="8"/>
      <c r="J15" s="8"/>
      <c r="K15" s="8"/>
      <c r="L15" s="8"/>
      <c r="M15" s="8"/>
      <c r="N15" s="16"/>
      <c r="O15" s="27"/>
      <c r="P15" s="27"/>
      <c r="Q15" s="27"/>
      <c r="R15" s="27"/>
      <c r="S15" s="27"/>
      <c r="T15" s="27"/>
      <c r="U15" s="29">
        <v>2</v>
      </c>
      <c r="V15" s="29"/>
      <c r="W15" s="29"/>
      <c r="X15" s="29"/>
      <c r="Y15" s="29"/>
    </row>
    <row r="16" spans="1:28" ht="18" customHeight="1" x14ac:dyDescent="0.15">
      <c r="A16" s="5"/>
      <c r="B16" s="8"/>
      <c r="C16" s="8" t="s">
        <v>45</v>
      </c>
      <c r="D16" s="8"/>
      <c r="E16" s="8"/>
      <c r="F16" s="8"/>
      <c r="G16" s="8"/>
      <c r="H16" s="8"/>
      <c r="I16" s="8"/>
      <c r="J16" s="8"/>
      <c r="K16" s="8"/>
      <c r="L16" s="8"/>
      <c r="M16" s="8"/>
      <c r="N16" s="16"/>
      <c r="O16" s="27"/>
      <c r="P16" s="27"/>
      <c r="Q16" s="27"/>
      <c r="R16" s="27"/>
      <c r="S16" s="27"/>
      <c r="T16" s="27"/>
      <c r="U16" s="29">
        <v>3</v>
      </c>
      <c r="V16" s="29"/>
      <c r="W16" s="29"/>
      <c r="X16" s="29"/>
      <c r="Y16" s="29"/>
    </row>
    <row r="17" spans="1:25" ht="18" customHeight="1" x14ac:dyDescent="0.15">
      <c r="A17" s="5"/>
      <c r="B17" s="8"/>
      <c r="C17" s="8" t="s">
        <v>46</v>
      </c>
      <c r="D17" s="8"/>
      <c r="E17" s="8"/>
      <c r="F17" s="8"/>
      <c r="G17" s="8"/>
      <c r="H17" s="8"/>
      <c r="I17" s="8"/>
      <c r="J17" s="8"/>
      <c r="K17" s="8"/>
      <c r="L17" s="8"/>
      <c r="M17" s="8"/>
      <c r="N17" s="16"/>
      <c r="O17" s="27"/>
      <c r="P17" s="27"/>
      <c r="Q17" s="27"/>
      <c r="R17" s="27"/>
      <c r="S17" s="27"/>
      <c r="T17" s="27"/>
      <c r="U17" s="29">
        <v>4</v>
      </c>
      <c r="V17" s="29"/>
      <c r="W17" s="29"/>
      <c r="X17" s="29"/>
      <c r="Y17" s="29"/>
    </row>
    <row r="18" spans="1:25" ht="18" customHeight="1" x14ac:dyDescent="0.15">
      <c r="A18" s="5"/>
      <c r="B18" s="8"/>
      <c r="C18" s="8"/>
      <c r="D18" s="8"/>
      <c r="E18" s="8"/>
      <c r="F18" s="8"/>
      <c r="G18" s="8"/>
      <c r="H18" s="8"/>
      <c r="I18" s="8"/>
      <c r="J18" s="8"/>
      <c r="K18" s="8"/>
      <c r="L18" s="8"/>
      <c r="M18" s="8"/>
      <c r="N18" s="16"/>
      <c r="O18" s="27"/>
      <c r="P18" s="27"/>
      <c r="Q18" s="27"/>
      <c r="R18" s="27"/>
      <c r="S18" s="27"/>
      <c r="T18" s="27"/>
      <c r="U18" s="28"/>
      <c r="V18" s="29"/>
      <c r="W18" s="29"/>
      <c r="X18" s="29"/>
      <c r="Y18" s="29"/>
    </row>
    <row r="19" spans="1:25" ht="18" customHeight="1" x14ac:dyDescent="0.15">
      <c r="A19" s="5" t="s">
        <v>52</v>
      </c>
      <c r="B19" s="8"/>
      <c r="C19" s="8"/>
      <c r="D19" s="8"/>
      <c r="E19" s="8"/>
      <c r="F19" s="8"/>
      <c r="G19" s="8"/>
      <c r="H19" s="8"/>
      <c r="I19" s="8"/>
      <c r="J19" s="8"/>
      <c r="K19" s="8"/>
      <c r="L19" s="8"/>
      <c r="M19" s="8"/>
      <c r="N19" s="16"/>
      <c r="O19" s="27"/>
      <c r="P19" s="27"/>
      <c r="Q19" s="27"/>
      <c r="R19" s="27"/>
      <c r="S19" s="27"/>
      <c r="T19" s="27"/>
      <c r="U19" s="30" t="s">
        <v>51</v>
      </c>
      <c r="V19" s="31"/>
      <c r="W19" s="31"/>
      <c r="X19" s="31"/>
      <c r="Y19" s="31"/>
    </row>
    <row r="20" spans="1:25" ht="18" customHeight="1" x14ac:dyDescent="0.15">
      <c r="A20" s="5" t="s">
        <v>53</v>
      </c>
      <c r="B20" s="8"/>
      <c r="C20" s="8"/>
      <c r="D20" s="8"/>
      <c r="E20" s="8"/>
      <c r="F20" s="8"/>
      <c r="G20" s="8"/>
      <c r="H20" s="8"/>
      <c r="I20" s="8"/>
      <c r="J20" s="8"/>
      <c r="K20" s="8"/>
      <c r="L20" s="8"/>
      <c r="M20" s="8"/>
      <c r="N20" s="16"/>
      <c r="O20" s="27"/>
      <c r="P20" s="27"/>
      <c r="Q20" s="27"/>
      <c r="R20" s="27"/>
      <c r="S20" s="27"/>
      <c r="T20" s="27"/>
      <c r="U20" s="28" t="s">
        <v>48</v>
      </c>
      <c r="V20" s="29"/>
      <c r="W20" s="29"/>
      <c r="X20" s="29"/>
      <c r="Y20" s="29"/>
    </row>
    <row r="21" spans="1:25" ht="18" customHeight="1" x14ac:dyDescent="0.15">
      <c r="A21" s="5" t="s">
        <v>49</v>
      </c>
      <c r="B21" s="8"/>
      <c r="C21" s="8"/>
      <c r="D21" s="8"/>
      <c r="E21" s="8"/>
      <c r="F21" s="8"/>
      <c r="G21" s="8"/>
      <c r="H21" s="8"/>
      <c r="I21" s="8"/>
      <c r="J21" s="8"/>
      <c r="K21" s="8"/>
      <c r="L21" s="8"/>
      <c r="M21" s="8"/>
      <c r="N21" s="16"/>
      <c r="O21" s="27"/>
      <c r="P21" s="27"/>
      <c r="Q21" s="27"/>
      <c r="R21" s="27"/>
      <c r="S21" s="27"/>
      <c r="T21" s="27"/>
      <c r="U21" s="28" t="s">
        <v>50</v>
      </c>
      <c r="V21" s="29"/>
      <c r="W21" s="29"/>
      <c r="X21" s="29"/>
      <c r="Y21" s="29"/>
    </row>
    <row r="22" spans="1:25" ht="18" customHeight="1" x14ac:dyDescent="0.15">
      <c r="A22" s="25" t="s">
        <v>14</v>
      </c>
      <c r="B22" s="25"/>
      <c r="C22" s="25"/>
      <c r="D22" s="25"/>
      <c r="E22" s="25"/>
      <c r="F22" s="25"/>
      <c r="G22" s="25"/>
      <c r="H22" s="25"/>
      <c r="I22" s="25"/>
      <c r="J22" s="25"/>
      <c r="K22" s="25"/>
      <c r="L22" s="25"/>
      <c r="M22" s="25"/>
      <c r="N22" s="25"/>
      <c r="O22" s="27"/>
      <c r="P22" s="27"/>
      <c r="Q22" s="27"/>
      <c r="R22" s="27"/>
      <c r="S22" s="27"/>
      <c r="T22" s="27"/>
      <c r="U22" s="28" t="s">
        <v>55</v>
      </c>
      <c r="V22" s="29"/>
      <c r="W22" s="29"/>
      <c r="X22" s="29"/>
      <c r="Y22" s="29"/>
    </row>
    <row r="23" spans="1:25" ht="18" customHeight="1" x14ac:dyDescent="0.15">
      <c r="A23" s="24" t="s">
        <v>29</v>
      </c>
      <c r="B23" s="24"/>
      <c r="C23" s="24"/>
      <c r="D23" s="24"/>
      <c r="E23" s="24"/>
      <c r="F23" s="24"/>
      <c r="G23" s="24"/>
      <c r="H23" s="24"/>
      <c r="I23" s="24"/>
      <c r="J23" s="24"/>
      <c r="K23" s="24"/>
      <c r="L23" s="24"/>
      <c r="M23" s="24"/>
      <c r="N23" s="24"/>
      <c r="O23" s="27"/>
      <c r="P23" s="27"/>
      <c r="Q23" s="27"/>
      <c r="R23" s="27"/>
      <c r="S23" s="27"/>
      <c r="T23" s="27"/>
      <c r="U23" s="28"/>
      <c r="V23" s="29"/>
      <c r="W23" s="29"/>
      <c r="X23" s="29"/>
      <c r="Y23" s="29"/>
    </row>
    <row r="24" spans="1:25" ht="18" customHeight="1" x14ac:dyDescent="0.15">
      <c r="A24" s="24" t="s">
        <v>31</v>
      </c>
      <c r="B24" s="24"/>
      <c r="C24" s="24"/>
      <c r="D24" s="24"/>
      <c r="E24" s="24"/>
      <c r="F24" s="24"/>
      <c r="G24" s="24"/>
      <c r="H24" s="24"/>
      <c r="I24" s="24"/>
      <c r="J24" s="24"/>
      <c r="K24" s="24"/>
      <c r="L24" s="24"/>
      <c r="M24" s="24"/>
      <c r="N24" s="24"/>
      <c r="O24" s="27"/>
      <c r="P24" s="27"/>
      <c r="Q24" s="27"/>
      <c r="R24" s="27"/>
      <c r="S24" s="27"/>
      <c r="T24" s="27"/>
      <c r="U24" s="28"/>
      <c r="V24" s="29"/>
      <c r="W24" s="29"/>
      <c r="X24" s="29"/>
      <c r="Y24" s="29"/>
    </row>
    <row r="25" spans="1:25" ht="18" customHeight="1" x14ac:dyDescent="0.15">
      <c r="A25" s="23" t="s">
        <v>32</v>
      </c>
      <c r="B25" s="23"/>
      <c r="C25" s="23"/>
      <c r="D25" s="23"/>
      <c r="E25" s="23"/>
      <c r="F25" s="23"/>
      <c r="G25" s="23"/>
      <c r="H25" s="23"/>
      <c r="I25" s="23"/>
      <c r="J25" s="23"/>
      <c r="K25" s="23"/>
      <c r="L25" s="23"/>
      <c r="M25" s="23"/>
      <c r="N25" s="23"/>
      <c r="O25" s="27"/>
      <c r="P25" s="27"/>
      <c r="Q25" s="27"/>
      <c r="R25" s="27"/>
      <c r="S25" s="27"/>
      <c r="T25" s="27"/>
      <c r="U25" s="28" t="s">
        <v>56</v>
      </c>
      <c r="V25" s="29"/>
      <c r="W25" s="29"/>
      <c r="X25" s="29"/>
      <c r="Y25" s="29"/>
    </row>
    <row r="26" spans="1:25" ht="18" customHeight="1" x14ac:dyDescent="0.15">
      <c r="A26" s="25" t="s">
        <v>21</v>
      </c>
      <c r="B26" s="25"/>
      <c r="C26" s="25"/>
      <c r="D26" s="25"/>
      <c r="E26" s="25"/>
      <c r="F26" s="25"/>
      <c r="G26" s="25"/>
      <c r="H26" s="25"/>
      <c r="I26" s="25"/>
      <c r="J26" s="25"/>
      <c r="K26" s="25"/>
      <c r="L26" s="25"/>
      <c r="M26" s="25"/>
      <c r="N26" s="25"/>
      <c r="O26" s="27"/>
      <c r="P26" s="27"/>
      <c r="Q26" s="27"/>
      <c r="R26" s="27"/>
      <c r="S26" s="27"/>
      <c r="T26" s="27"/>
      <c r="U26" s="28" t="s">
        <v>57</v>
      </c>
      <c r="V26" s="29"/>
      <c r="W26" s="29"/>
      <c r="X26" s="29"/>
      <c r="Y26" s="29"/>
    </row>
    <row r="27" spans="1:25" ht="18" customHeight="1" x14ac:dyDescent="0.15">
      <c r="A27" s="23" t="s">
        <v>28</v>
      </c>
      <c r="B27" s="23"/>
      <c r="C27" s="23"/>
      <c r="D27" s="23"/>
      <c r="E27" s="23"/>
      <c r="F27" s="23"/>
      <c r="G27" s="23"/>
      <c r="H27" s="23"/>
      <c r="I27" s="23"/>
      <c r="J27" s="23"/>
      <c r="K27" s="23"/>
      <c r="L27" s="23"/>
      <c r="M27" s="23"/>
      <c r="N27" s="23"/>
      <c r="O27" s="27"/>
      <c r="P27" s="27"/>
      <c r="Q27" s="27"/>
      <c r="R27" s="27"/>
      <c r="S27" s="27"/>
      <c r="T27" s="27"/>
      <c r="U27" s="28" t="s">
        <v>58</v>
      </c>
      <c r="V27" s="29"/>
      <c r="W27" s="29"/>
      <c r="X27" s="29"/>
      <c r="Y27" s="29"/>
    </row>
    <row r="28" spans="1:25" ht="18" customHeight="1" x14ac:dyDescent="0.15">
      <c r="A28" s="24" t="s">
        <v>40</v>
      </c>
      <c r="B28" s="24"/>
      <c r="C28" s="24"/>
      <c r="D28" s="24"/>
      <c r="E28" s="24"/>
      <c r="F28" s="24"/>
      <c r="G28" s="24"/>
      <c r="H28" s="24"/>
      <c r="I28" s="24"/>
      <c r="J28" s="24"/>
      <c r="K28" s="24"/>
      <c r="L28" s="24"/>
      <c r="M28" s="24"/>
      <c r="N28" s="24"/>
      <c r="O28" s="27"/>
      <c r="P28" s="27"/>
      <c r="Q28" s="27"/>
      <c r="R28" s="27"/>
      <c r="S28" s="27"/>
      <c r="T28" s="27"/>
      <c r="U28" s="29"/>
      <c r="V28" s="29"/>
      <c r="W28" s="29"/>
      <c r="X28" s="29"/>
      <c r="Y28" s="29"/>
    </row>
    <row r="29" spans="1:25" ht="18" customHeight="1" x14ac:dyDescent="0.15">
      <c r="A29" s="24" t="s">
        <v>36</v>
      </c>
      <c r="B29" s="24"/>
      <c r="C29" s="24"/>
      <c r="D29" s="24"/>
      <c r="E29" s="24"/>
      <c r="F29" s="24"/>
      <c r="G29" s="24"/>
      <c r="H29" s="24"/>
      <c r="I29" s="24"/>
      <c r="J29" s="24"/>
      <c r="K29" s="24"/>
      <c r="L29" s="24"/>
      <c r="M29" s="24"/>
      <c r="N29" s="24"/>
      <c r="O29" s="27"/>
      <c r="P29" s="27"/>
      <c r="Q29" s="27"/>
      <c r="R29" s="27"/>
      <c r="S29" s="27"/>
      <c r="T29" s="27"/>
      <c r="U29" s="29"/>
      <c r="V29" s="29"/>
      <c r="W29" s="29"/>
      <c r="X29" s="29"/>
      <c r="Y29" s="29"/>
    </row>
    <row r="30" spans="1:25" ht="18" customHeight="1" x14ac:dyDescent="0.15">
      <c r="A30" s="25" t="s">
        <v>33</v>
      </c>
      <c r="B30" s="25"/>
      <c r="C30" s="25"/>
      <c r="D30" s="25"/>
      <c r="E30" s="25"/>
      <c r="F30" s="25"/>
      <c r="G30" s="25"/>
      <c r="H30" s="25"/>
      <c r="I30" s="25"/>
      <c r="J30" s="25"/>
      <c r="K30" s="25"/>
      <c r="L30" s="25"/>
      <c r="M30" s="25"/>
      <c r="N30" s="25"/>
      <c r="O30" s="27"/>
      <c r="P30" s="27"/>
      <c r="Q30" s="27"/>
      <c r="R30" s="27"/>
      <c r="S30" s="27"/>
      <c r="T30" s="27"/>
      <c r="U30" s="28" t="s">
        <v>59</v>
      </c>
      <c r="V30" s="29"/>
      <c r="W30" s="29"/>
      <c r="X30" s="29"/>
      <c r="Y30" s="29"/>
    </row>
    <row r="31" spans="1:25" ht="18" customHeight="1" x14ac:dyDescent="0.15">
      <c r="A31" s="23" t="s">
        <v>11</v>
      </c>
      <c r="B31" s="23"/>
      <c r="C31" s="23"/>
      <c r="D31" s="23"/>
      <c r="E31" s="23"/>
      <c r="F31" s="23"/>
      <c r="G31" s="23"/>
      <c r="H31" s="23"/>
      <c r="I31" s="23"/>
      <c r="J31" s="23"/>
      <c r="K31" s="23"/>
      <c r="L31" s="23"/>
      <c r="M31" s="23"/>
      <c r="N31" s="23"/>
      <c r="O31" s="27"/>
      <c r="P31" s="27"/>
      <c r="Q31" s="27"/>
      <c r="R31" s="27"/>
      <c r="S31" s="27"/>
      <c r="T31" s="27"/>
      <c r="U31" s="28" t="s">
        <v>61</v>
      </c>
      <c r="V31" s="29"/>
      <c r="W31" s="29"/>
      <c r="X31" s="29"/>
      <c r="Y31" s="29"/>
    </row>
    <row r="32" spans="1:25" ht="18" customHeight="1" x14ac:dyDescent="0.15">
      <c r="A32" s="5" t="s">
        <v>54</v>
      </c>
      <c r="B32" s="8"/>
      <c r="C32" s="8"/>
      <c r="D32" s="8"/>
      <c r="E32" s="8"/>
      <c r="F32" s="8"/>
      <c r="G32" s="8"/>
      <c r="H32" s="8"/>
      <c r="I32" s="8"/>
      <c r="J32" s="8"/>
      <c r="K32" s="8"/>
      <c r="L32" s="8"/>
      <c r="M32" s="8"/>
      <c r="N32" s="16"/>
      <c r="O32" s="27"/>
      <c r="P32" s="27"/>
      <c r="Q32" s="27"/>
      <c r="R32" s="27"/>
      <c r="S32" s="27"/>
      <c r="T32" s="27"/>
      <c r="U32" s="28" t="s">
        <v>60</v>
      </c>
      <c r="V32" s="29"/>
      <c r="W32" s="29"/>
      <c r="X32" s="29"/>
      <c r="Y32" s="29"/>
    </row>
    <row r="33" spans="1:28" ht="18" customHeight="1" x14ac:dyDescent="0.15">
      <c r="A33" s="25" t="s">
        <v>35</v>
      </c>
      <c r="B33" s="25"/>
      <c r="C33" s="25"/>
      <c r="D33" s="25"/>
      <c r="E33" s="25"/>
      <c r="F33" s="25"/>
      <c r="G33" s="25"/>
      <c r="H33" s="25"/>
      <c r="I33" s="25"/>
      <c r="J33" s="25"/>
      <c r="K33" s="25"/>
      <c r="L33" s="25"/>
      <c r="M33" s="25"/>
      <c r="N33" s="25"/>
      <c r="O33" s="27"/>
      <c r="P33" s="27"/>
      <c r="Q33" s="27"/>
      <c r="R33" s="27"/>
      <c r="S33" s="27"/>
      <c r="T33" s="27"/>
      <c r="U33" s="28" t="s">
        <v>62</v>
      </c>
      <c r="V33" s="29"/>
      <c r="W33" s="29"/>
      <c r="X33" s="29"/>
      <c r="Y33" s="29"/>
    </row>
    <row r="34" spans="1:28" ht="18" customHeight="1" x14ac:dyDescent="0.15">
      <c r="A34" s="24" t="s">
        <v>26</v>
      </c>
      <c r="B34" s="24"/>
      <c r="C34" s="24"/>
      <c r="D34" s="24"/>
      <c r="E34" s="24"/>
      <c r="F34" s="24"/>
      <c r="G34" s="24"/>
      <c r="H34" s="24"/>
      <c r="I34" s="24"/>
      <c r="J34" s="24"/>
      <c r="K34" s="24"/>
      <c r="L34" s="24"/>
      <c r="M34" s="24"/>
      <c r="N34" s="24"/>
      <c r="O34" s="27"/>
      <c r="P34" s="27"/>
      <c r="Q34" s="27"/>
      <c r="R34" s="27"/>
      <c r="S34" s="27"/>
      <c r="T34" s="27"/>
      <c r="U34" s="29"/>
      <c r="V34" s="29"/>
      <c r="W34" s="29"/>
      <c r="X34" s="29"/>
      <c r="Y34" s="29"/>
    </row>
    <row r="35" spans="1:28" ht="18" customHeight="1" x14ac:dyDescent="0.15">
      <c r="A35" s="23"/>
      <c r="B35" s="23"/>
      <c r="C35" s="23"/>
      <c r="D35" s="23"/>
      <c r="E35" s="23"/>
      <c r="F35" s="23"/>
      <c r="G35" s="23"/>
      <c r="H35" s="23"/>
      <c r="I35" s="23"/>
      <c r="J35" s="23"/>
      <c r="K35" s="23"/>
      <c r="L35" s="23"/>
      <c r="M35" s="23"/>
      <c r="N35" s="23"/>
      <c r="O35" s="27"/>
      <c r="P35" s="27"/>
      <c r="Q35" s="27"/>
      <c r="R35" s="27"/>
      <c r="S35" s="27"/>
      <c r="T35" s="27"/>
      <c r="U35" s="28"/>
      <c r="V35" s="29"/>
      <c r="W35" s="29"/>
      <c r="X35" s="29"/>
      <c r="Y35" s="29"/>
    </row>
    <row r="36" spans="1:28" ht="18" customHeight="1" x14ac:dyDescent="0.15">
      <c r="A36" s="25"/>
      <c r="B36" s="25"/>
      <c r="C36" s="25"/>
      <c r="D36" s="25"/>
      <c r="E36" s="25"/>
      <c r="F36" s="25"/>
      <c r="G36" s="25"/>
      <c r="H36" s="25"/>
      <c r="I36" s="25"/>
      <c r="J36" s="25"/>
      <c r="K36" s="25"/>
      <c r="L36" s="25"/>
      <c r="M36" s="25"/>
      <c r="N36" s="25"/>
      <c r="O36" s="27"/>
      <c r="P36" s="27"/>
      <c r="Q36" s="27"/>
      <c r="R36" s="27"/>
      <c r="S36" s="27"/>
      <c r="T36" s="27"/>
      <c r="U36" s="28"/>
      <c r="V36" s="29"/>
      <c r="W36" s="29"/>
      <c r="X36" s="29"/>
      <c r="Y36" s="29"/>
    </row>
    <row r="37" spans="1:28" ht="18" customHeight="1" x14ac:dyDescent="0.15">
      <c r="A37" s="23"/>
      <c r="B37" s="23"/>
      <c r="C37" s="23"/>
      <c r="D37" s="23"/>
      <c r="E37" s="23"/>
      <c r="F37" s="23"/>
      <c r="G37" s="23"/>
      <c r="H37" s="23"/>
      <c r="I37" s="23"/>
      <c r="J37" s="23"/>
      <c r="K37" s="23"/>
      <c r="L37" s="23"/>
      <c r="M37" s="23"/>
      <c r="N37" s="23"/>
      <c r="O37" s="27"/>
      <c r="P37" s="27"/>
      <c r="Q37" s="27"/>
      <c r="R37" s="27"/>
      <c r="S37" s="27"/>
      <c r="T37" s="27"/>
      <c r="U37" s="29"/>
      <c r="V37" s="29"/>
      <c r="W37" s="29"/>
      <c r="X37" s="29"/>
      <c r="Y37" s="29"/>
    </row>
    <row r="38" spans="1:28" ht="18" customHeight="1" x14ac:dyDescent="0.15">
      <c r="A38" s="24"/>
      <c r="B38" s="24"/>
      <c r="C38" s="24"/>
      <c r="D38" s="24"/>
      <c r="E38" s="24"/>
      <c r="F38" s="24"/>
      <c r="G38" s="24"/>
      <c r="H38" s="24"/>
      <c r="I38" s="24"/>
      <c r="J38" s="24"/>
      <c r="K38" s="24"/>
      <c r="L38" s="24"/>
      <c r="M38" s="24"/>
      <c r="N38" s="24"/>
      <c r="O38" s="27"/>
      <c r="P38" s="27"/>
      <c r="Q38" s="27"/>
      <c r="R38" s="27"/>
      <c r="S38" s="27"/>
      <c r="T38" s="27"/>
      <c r="U38" s="29"/>
      <c r="V38" s="29"/>
      <c r="W38" s="29"/>
      <c r="X38" s="29"/>
      <c r="Y38" s="29"/>
    </row>
    <row r="39" spans="1:28" ht="18" customHeight="1" x14ac:dyDescent="0.15">
      <c r="A39" s="25"/>
      <c r="B39" s="25"/>
      <c r="C39" s="25"/>
      <c r="D39" s="25"/>
      <c r="E39" s="25"/>
      <c r="F39" s="25"/>
      <c r="G39" s="25"/>
      <c r="H39" s="25"/>
      <c r="I39" s="25"/>
      <c r="J39" s="25"/>
      <c r="K39" s="25"/>
      <c r="L39" s="25"/>
      <c r="M39" s="25"/>
      <c r="N39" s="25"/>
      <c r="O39" s="27"/>
      <c r="P39" s="27"/>
      <c r="Q39" s="27"/>
      <c r="R39" s="27"/>
      <c r="S39" s="27"/>
      <c r="T39" s="27"/>
      <c r="U39" s="29"/>
      <c r="V39" s="29"/>
      <c r="W39" s="29"/>
      <c r="X39" s="29"/>
      <c r="Y39" s="29"/>
    </row>
    <row r="40" spans="1:28" ht="18" customHeight="1" x14ac:dyDescent="0.15">
      <c r="A40" s="23"/>
      <c r="B40" s="23"/>
      <c r="C40" s="23"/>
      <c r="D40" s="23"/>
      <c r="E40" s="23"/>
      <c r="F40" s="23"/>
      <c r="G40" s="23"/>
      <c r="H40" s="23"/>
      <c r="I40" s="23"/>
      <c r="J40" s="23"/>
      <c r="K40" s="23"/>
      <c r="L40" s="23"/>
      <c r="M40" s="23"/>
      <c r="N40" s="23"/>
      <c r="O40" s="27"/>
      <c r="P40" s="27"/>
      <c r="Q40" s="27"/>
      <c r="R40" s="27"/>
      <c r="S40" s="27"/>
      <c r="T40" s="27"/>
      <c r="U40" s="29"/>
      <c r="V40" s="29"/>
      <c r="W40" s="29"/>
      <c r="X40" s="29"/>
      <c r="Y40" s="29"/>
    </row>
    <row r="41" spans="1:28" ht="18" customHeight="1" x14ac:dyDescent="0.15">
      <c r="A41" s="25"/>
      <c r="B41" s="25"/>
      <c r="C41" s="25"/>
      <c r="D41" s="25"/>
      <c r="E41" s="25"/>
      <c r="F41" s="25"/>
      <c r="G41" s="25"/>
      <c r="H41" s="25"/>
      <c r="I41" s="25"/>
      <c r="J41" s="25"/>
      <c r="K41" s="25"/>
      <c r="L41" s="25"/>
      <c r="M41" s="25"/>
      <c r="N41" s="25"/>
      <c r="O41" s="27"/>
      <c r="P41" s="27"/>
      <c r="Q41" s="27"/>
      <c r="R41" s="27"/>
      <c r="S41" s="27"/>
      <c r="T41" s="27"/>
      <c r="U41" s="28"/>
      <c r="V41" s="29"/>
      <c r="W41" s="29"/>
      <c r="X41" s="29"/>
      <c r="Y41" s="29"/>
    </row>
    <row r="42" spans="1:28" ht="18" customHeight="1" x14ac:dyDescent="0.15">
      <c r="A42" s="24"/>
      <c r="B42" s="24"/>
      <c r="C42" s="24"/>
      <c r="D42" s="24"/>
      <c r="E42" s="24"/>
      <c r="F42" s="24"/>
      <c r="G42" s="24"/>
      <c r="H42" s="24"/>
      <c r="I42" s="24"/>
      <c r="J42" s="24"/>
      <c r="K42" s="24"/>
      <c r="L42" s="24"/>
      <c r="M42" s="24"/>
      <c r="N42" s="24"/>
      <c r="O42" s="27"/>
      <c r="P42" s="27"/>
      <c r="Q42" s="27"/>
      <c r="R42" s="27"/>
      <c r="S42" s="27"/>
      <c r="T42" s="27"/>
      <c r="U42" s="29"/>
      <c r="V42" s="29"/>
      <c r="W42" s="29"/>
      <c r="X42" s="29"/>
      <c r="Y42" s="29"/>
    </row>
    <row r="43" spans="1:28" s="3" customFormat="1" ht="12" x14ac:dyDescent="0.15">
      <c r="A43" s="6" t="s">
        <v>7</v>
      </c>
      <c r="B43" s="9" t="s">
        <v>8</v>
      </c>
      <c r="C43" s="13"/>
      <c r="D43" s="13"/>
      <c r="E43" s="13"/>
      <c r="F43" s="13"/>
      <c r="G43" s="13"/>
      <c r="H43" s="13"/>
      <c r="I43" s="13"/>
      <c r="J43" s="13"/>
      <c r="K43" s="13"/>
      <c r="L43" s="13"/>
      <c r="M43" s="13"/>
      <c r="N43" s="13"/>
      <c r="O43" s="13"/>
      <c r="P43" s="13"/>
      <c r="Q43" s="13"/>
      <c r="R43" s="13"/>
      <c r="S43" s="13"/>
      <c r="T43" s="13"/>
      <c r="U43" s="13"/>
      <c r="V43" s="13"/>
      <c r="W43" s="13"/>
      <c r="X43" s="13"/>
      <c r="Y43" s="13"/>
      <c r="Z43" s="20"/>
      <c r="AA43" s="20"/>
      <c r="AB43" s="20"/>
    </row>
    <row r="44" spans="1:28" s="3" customFormat="1" ht="12" x14ac:dyDescent="0.15">
      <c r="A44" s="6" t="s">
        <v>7</v>
      </c>
      <c r="B44" s="10" t="s">
        <v>0</v>
      </c>
      <c r="C44" s="14"/>
      <c r="D44" s="14"/>
      <c r="E44" s="14"/>
      <c r="F44" s="14"/>
      <c r="G44" s="14"/>
      <c r="H44" s="14"/>
      <c r="I44" s="14"/>
      <c r="J44" s="14"/>
      <c r="K44" s="14"/>
      <c r="L44" s="14"/>
      <c r="M44" s="14"/>
      <c r="N44" s="14"/>
      <c r="O44" s="14"/>
      <c r="P44" s="14"/>
      <c r="Q44" s="14"/>
      <c r="R44" s="14"/>
      <c r="S44" s="14"/>
      <c r="T44" s="14"/>
      <c r="U44" s="14"/>
      <c r="V44" s="14"/>
      <c r="W44" s="14"/>
      <c r="X44" s="14"/>
      <c r="Y44" s="14"/>
      <c r="Z44" s="21"/>
      <c r="AA44" s="21"/>
      <c r="AB44" s="21"/>
    </row>
    <row r="45" spans="1:28" s="3" customFormat="1" ht="12" x14ac:dyDescent="0.15">
      <c r="A45" s="6"/>
      <c r="B45" s="11" t="s">
        <v>20</v>
      </c>
      <c r="C45" s="11"/>
      <c r="D45" s="11"/>
      <c r="E45" s="11"/>
      <c r="F45" s="11"/>
      <c r="G45" s="11"/>
      <c r="H45" s="11"/>
      <c r="I45" s="11"/>
      <c r="J45" s="11"/>
      <c r="K45" s="11"/>
      <c r="L45" s="11"/>
      <c r="M45" s="11"/>
      <c r="N45" s="11"/>
      <c r="O45" s="11"/>
      <c r="P45" s="11"/>
      <c r="Q45" s="11"/>
      <c r="R45" s="11"/>
      <c r="S45" s="11"/>
      <c r="T45" s="11"/>
      <c r="U45" s="11"/>
      <c r="V45" s="11"/>
      <c r="W45" s="11"/>
      <c r="X45" s="11"/>
      <c r="Y45" s="11"/>
    </row>
    <row r="46" spans="1:28" s="3" customFormat="1" ht="12" x14ac:dyDescent="0.15">
      <c r="A46" s="6"/>
      <c r="B46" s="11" t="s">
        <v>25</v>
      </c>
      <c r="C46" s="11"/>
      <c r="D46" s="11"/>
      <c r="E46" s="11"/>
      <c r="F46" s="11"/>
      <c r="G46" s="11"/>
      <c r="H46" s="11"/>
      <c r="I46" s="11"/>
      <c r="J46" s="11"/>
      <c r="K46" s="11"/>
      <c r="L46" s="11"/>
      <c r="M46" s="11"/>
      <c r="N46" s="11"/>
      <c r="O46" s="11"/>
      <c r="P46" s="11"/>
      <c r="Q46" s="11"/>
      <c r="R46" s="11"/>
      <c r="S46" s="11"/>
      <c r="T46" s="11"/>
      <c r="U46" s="11"/>
      <c r="V46" s="11"/>
      <c r="W46" s="11"/>
      <c r="X46" s="11"/>
      <c r="Y46" s="11"/>
    </row>
    <row r="47" spans="1:28" s="3" customFormat="1" ht="12" x14ac:dyDescent="0.15">
      <c r="A47" s="6" t="s">
        <v>7</v>
      </c>
      <c r="B47" s="11" t="s">
        <v>12</v>
      </c>
      <c r="C47" s="11"/>
      <c r="D47" s="11"/>
      <c r="E47" s="11"/>
      <c r="F47" s="11"/>
      <c r="G47" s="11"/>
      <c r="H47" s="11"/>
      <c r="I47" s="11"/>
      <c r="J47" s="11"/>
      <c r="K47" s="11"/>
      <c r="L47" s="11"/>
      <c r="M47" s="11"/>
      <c r="N47" s="11"/>
      <c r="O47" s="11"/>
      <c r="P47" s="11"/>
      <c r="Q47" s="11"/>
      <c r="R47" s="11"/>
      <c r="S47" s="11"/>
      <c r="T47" s="11"/>
      <c r="U47" s="11"/>
      <c r="V47" s="11"/>
      <c r="W47" s="11"/>
      <c r="X47" s="11"/>
      <c r="Y47" s="11"/>
    </row>
    <row r="48" spans="1:28" s="3" customFormat="1" ht="12" x14ac:dyDescent="0.15">
      <c r="A48" s="6" t="s">
        <v>7</v>
      </c>
      <c r="B48" s="11" t="s">
        <v>22</v>
      </c>
      <c r="C48" s="11"/>
      <c r="D48" s="11"/>
      <c r="E48" s="11"/>
      <c r="F48" s="11"/>
      <c r="G48" s="11"/>
      <c r="H48" s="11"/>
      <c r="I48" s="11"/>
      <c r="J48" s="11"/>
      <c r="K48" s="11"/>
      <c r="L48" s="11"/>
      <c r="M48" s="11"/>
      <c r="N48" s="11"/>
      <c r="O48" s="11"/>
      <c r="P48" s="11"/>
      <c r="Q48" s="11"/>
      <c r="R48" s="11"/>
      <c r="S48" s="11"/>
      <c r="T48" s="11"/>
      <c r="U48" s="11"/>
      <c r="V48" s="11"/>
      <c r="W48" s="11"/>
      <c r="X48" s="11"/>
      <c r="Y48" s="11"/>
    </row>
    <row r="49" spans="1:26" s="3" customFormat="1" ht="12" x14ac:dyDescent="0.15">
      <c r="A49" s="6" t="s">
        <v>7</v>
      </c>
      <c r="B49" s="11" t="s">
        <v>10</v>
      </c>
      <c r="C49" s="11"/>
      <c r="D49" s="11"/>
      <c r="E49" s="11"/>
      <c r="F49" s="11"/>
      <c r="G49" s="11"/>
      <c r="H49" s="11"/>
      <c r="I49" s="11"/>
      <c r="J49" s="11"/>
      <c r="K49" s="11"/>
      <c r="L49" s="11"/>
      <c r="M49" s="11"/>
      <c r="N49" s="11"/>
      <c r="O49" s="11"/>
      <c r="P49" s="11"/>
      <c r="Q49" s="11"/>
      <c r="R49" s="11"/>
      <c r="S49" s="11"/>
      <c r="T49" s="11"/>
      <c r="U49" s="11"/>
      <c r="V49" s="11"/>
      <c r="W49" s="11"/>
      <c r="X49" s="11"/>
      <c r="Y49" s="11"/>
    </row>
    <row r="50" spans="1:26" s="3" customFormat="1" ht="12" x14ac:dyDescent="0.15">
      <c r="A50" s="6" t="s">
        <v>7</v>
      </c>
      <c r="B50" s="11" t="s">
        <v>2</v>
      </c>
      <c r="C50" s="11"/>
      <c r="D50" s="11"/>
      <c r="E50" s="11"/>
      <c r="F50" s="11"/>
      <c r="G50" s="11"/>
      <c r="H50" s="11"/>
      <c r="I50" s="11"/>
      <c r="J50" s="11"/>
      <c r="K50" s="11"/>
      <c r="L50" s="11"/>
      <c r="M50" s="11"/>
      <c r="N50" s="11"/>
      <c r="O50" s="11"/>
      <c r="P50" s="11"/>
      <c r="Q50" s="11"/>
      <c r="R50" s="11"/>
      <c r="S50" s="11"/>
      <c r="T50" s="11"/>
      <c r="U50" s="11"/>
      <c r="V50" s="11"/>
      <c r="W50" s="11"/>
      <c r="X50" s="11"/>
      <c r="Y50" s="11"/>
    </row>
    <row r="51" spans="1:26" s="3" customFormat="1" ht="12" x14ac:dyDescent="0.15">
      <c r="A51" s="6" t="s">
        <v>37</v>
      </c>
      <c r="B51" s="11" t="s">
        <v>17</v>
      </c>
      <c r="C51" s="11"/>
      <c r="D51" s="11"/>
      <c r="E51" s="11"/>
      <c r="F51" s="11"/>
      <c r="G51" s="11"/>
      <c r="H51" s="11"/>
      <c r="I51" s="11"/>
      <c r="J51" s="11"/>
      <c r="K51" s="11"/>
      <c r="L51" s="11"/>
      <c r="M51" s="11"/>
      <c r="N51" s="11"/>
      <c r="O51" s="11"/>
      <c r="P51" s="11"/>
      <c r="Q51" s="11"/>
      <c r="R51" s="11"/>
      <c r="S51" s="11"/>
      <c r="T51" s="11"/>
      <c r="U51" s="11"/>
      <c r="V51" s="11"/>
      <c r="W51" s="11"/>
      <c r="X51" s="11"/>
      <c r="Y51" s="11"/>
      <c r="Z51" s="22" t="s">
        <v>39</v>
      </c>
    </row>
    <row r="52" spans="1:26" s="3" customFormat="1" ht="12" x14ac:dyDescent="0.15">
      <c r="A52" s="6" t="s">
        <v>34</v>
      </c>
      <c r="B52" s="11" t="s">
        <v>38</v>
      </c>
      <c r="C52" s="11"/>
      <c r="D52" s="11"/>
      <c r="E52" s="11"/>
      <c r="F52" s="11"/>
      <c r="G52" s="11"/>
      <c r="H52" s="11"/>
      <c r="I52" s="11"/>
      <c r="J52" s="11"/>
      <c r="K52" s="11"/>
      <c r="L52" s="11"/>
      <c r="M52" s="11"/>
      <c r="N52" s="11"/>
      <c r="O52" s="11"/>
      <c r="P52" s="11"/>
      <c r="Q52" s="11"/>
      <c r="R52" s="11"/>
      <c r="S52" s="11"/>
      <c r="T52" s="11"/>
      <c r="U52" s="11"/>
      <c r="V52" s="11"/>
      <c r="W52" s="11"/>
      <c r="X52" s="11"/>
      <c r="Y52" s="11"/>
      <c r="Z52" s="22" t="s">
        <v>30</v>
      </c>
    </row>
    <row r="53" spans="1:26" ht="12" x14ac:dyDescent="0.15">
      <c r="A53" s="7"/>
      <c r="B53" s="12"/>
      <c r="C53" s="12"/>
      <c r="D53" s="12"/>
      <c r="E53" s="12"/>
      <c r="F53" s="12"/>
      <c r="G53" s="12"/>
      <c r="H53" s="12"/>
      <c r="I53" s="12"/>
      <c r="J53" s="12"/>
      <c r="K53" s="12"/>
      <c r="L53" s="12"/>
      <c r="M53" s="12"/>
      <c r="N53" s="12"/>
      <c r="O53" s="12"/>
      <c r="P53" s="12"/>
      <c r="Q53" s="12"/>
      <c r="R53" s="12"/>
      <c r="S53" s="12"/>
      <c r="T53" s="12"/>
      <c r="U53" s="12"/>
      <c r="V53" s="12"/>
      <c r="W53" s="12"/>
      <c r="X53" s="12"/>
      <c r="Y53" s="12"/>
    </row>
  </sheetData>
  <mergeCells count="94">
    <mergeCell ref="M1:P1"/>
    <mergeCell ref="M3:P3"/>
    <mergeCell ref="M4:P4"/>
    <mergeCell ref="M5:P5"/>
    <mergeCell ref="M6:P6"/>
    <mergeCell ref="A9:C9"/>
    <mergeCell ref="D9:X9"/>
    <mergeCell ref="A10:C10"/>
    <mergeCell ref="D10:X10"/>
    <mergeCell ref="D11:Y11"/>
    <mergeCell ref="A12:N12"/>
    <mergeCell ref="O12:T12"/>
    <mergeCell ref="U12:Y12"/>
    <mergeCell ref="O13:T13"/>
    <mergeCell ref="U13:Y13"/>
    <mergeCell ref="O18:T18"/>
    <mergeCell ref="U18:Y18"/>
    <mergeCell ref="O19:T19"/>
    <mergeCell ref="U19:Y19"/>
    <mergeCell ref="O14:T14"/>
    <mergeCell ref="U14:Y14"/>
    <mergeCell ref="O15:T15"/>
    <mergeCell ref="U15:Y15"/>
    <mergeCell ref="O16:T16"/>
    <mergeCell ref="U16:Y16"/>
    <mergeCell ref="O27:T27"/>
    <mergeCell ref="U27:Y27"/>
    <mergeCell ref="O28:T28"/>
    <mergeCell ref="U28:Y28"/>
    <mergeCell ref="O23:T23"/>
    <mergeCell ref="U23:Y23"/>
    <mergeCell ref="O24:T24"/>
    <mergeCell ref="U24:Y24"/>
    <mergeCell ref="O25:T25"/>
    <mergeCell ref="U25:Y25"/>
    <mergeCell ref="O29:T29"/>
    <mergeCell ref="U29:Y29"/>
    <mergeCell ref="O30:T30"/>
    <mergeCell ref="U30:Y30"/>
    <mergeCell ref="O31:T31"/>
    <mergeCell ref="U31:Y31"/>
    <mergeCell ref="O32:T32"/>
    <mergeCell ref="U32:Y32"/>
    <mergeCell ref="A33:N33"/>
    <mergeCell ref="O33:T33"/>
    <mergeCell ref="U33:Y33"/>
    <mergeCell ref="A34:N34"/>
    <mergeCell ref="O34:T34"/>
    <mergeCell ref="U34:Y34"/>
    <mergeCell ref="A35:N35"/>
    <mergeCell ref="O35:T35"/>
    <mergeCell ref="U35:Y35"/>
    <mergeCell ref="A38:N38"/>
    <mergeCell ref="O38:T38"/>
    <mergeCell ref="U38:Y38"/>
    <mergeCell ref="A36:N36"/>
    <mergeCell ref="O36:T36"/>
    <mergeCell ref="U36:Y36"/>
    <mergeCell ref="A37:N37"/>
    <mergeCell ref="O37:T37"/>
    <mergeCell ref="U37:Y37"/>
    <mergeCell ref="A39:N39"/>
    <mergeCell ref="O39:T39"/>
    <mergeCell ref="U39:Y39"/>
    <mergeCell ref="A40:N40"/>
    <mergeCell ref="O40:T40"/>
    <mergeCell ref="U40:Y40"/>
    <mergeCell ref="A41:N41"/>
    <mergeCell ref="O41:T41"/>
    <mergeCell ref="U41:Y41"/>
    <mergeCell ref="A42:N42"/>
    <mergeCell ref="O42:T42"/>
    <mergeCell ref="U42:Y42"/>
    <mergeCell ref="A7:Y8"/>
    <mergeCell ref="A24:N24"/>
    <mergeCell ref="A25:N25"/>
    <mergeCell ref="A26:N26"/>
    <mergeCell ref="A22:N22"/>
    <mergeCell ref="A23:N23"/>
    <mergeCell ref="O26:T26"/>
    <mergeCell ref="U26:Y26"/>
    <mergeCell ref="O20:T20"/>
    <mergeCell ref="U20:Y20"/>
    <mergeCell ref="O21:T21"/>
    <mergeCell ref="U21:Y21"/>
    <mergeCell ref="O22:T22"/>
    <mergeCell ref="U22:Y22"/>
    <mergeCell ref="O17:T17"/>
    <mergeCell ref="U17:Y17"/>
    <mergeCell ref="A27:N27"/>
    <mergeCell ref="A28:N28"/>
    <mergeCell ref="A29:N29"/>
    <mergeCell ref="A30:N30"/>
    <mergeCell ref="A31:N31"/>
  </mergeCells>
  <phoneticPr fontId="1"/>
  <printOptions horizontalCentered="1"/>
  <pageMargins left="0.78740157480314965" right="0.78740157480314965" top="0.78740157480314965" bottom="0.39370078740157483" header="0.51181102362204722" footer="0.11811023622047245"/>
  <pageSetup paperSize="9" scale="91"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5487F-1A4B-4D62-8501-1B014EEDA1CF}">
  <sheetPr>
    <pageSetUpPr fitToPage="1"/>
  </sheetPr>
  <dimension ref="A1:G28"/>
  <sheetViews>
    <sheetView workbookViewId="0">
      <selection activeCell="B7" sqref="B7"/>
    </sheetView>
  </sheetViews>
  <sheetFormatPr defaultRowHeight="17.25" customHeight="1" x14ac:dyDescent="0.15"/>
  <cols>
    <col min="1" max="1" width="19.5703125" style="38" customWidth="1"/>
    <col min="2" max="2" width="17.5703125" style="38" customWidth="1"/>
    <col min="3" max="3" width="13.85546875" style="38" customWidth="1"/>
    <col min="4" max="4" width="12.7109375" style="39" bestFit="1" customWidth="1"/>
    <col min="5" max="5" width="12.7109375" style="38" bestFit="1" customWidth="1"/>
    <col min="6" max="6" width="7.85546875" style="38" customWidth="1"/>
    <col min="7" max="7" width="14.5703125" style="38" customWidth="1"/>
    <col min="8" max="256" width="9.140625" style="38"/>
    <col min="257" max="257" width="19.5703125" style="38" customWidth="1"/>
    <col min="258" max="258" width="17.5703125" style="38" customWidth="1"/>
    <col min="259" max="259" width="13.85546875" style="38" customWidth="1"/>
    <col min="260" max="261" width="12.7109375" style="38" bestFit="1" customWidth="1"/>
    <col min="262" max="262" width="7.85546875" style="38" customWidth="1"/>
    <col min="263" max="263" width="14.5703125" style="38" customWidth="1"/>
    <col min="264" max="512" width="9.140625" style="38"/>
    <col min="513" max="513" width="19.5703125" style="38" customWidth="1"/>
    <col min="514" max="514" width="17.5703125" style="38" customWidth="1"/>
    <col min="515" max="515" width="13.85546875" style="38" customWidth="1"/>
    <col min="516" max="517" width="12.7109375" style="38" bestFit="1" customWidth="1"/>
    <col min="518" max="518" width="7.85546875" style="38" customWidth="1"/>
    <col min="519" max="519" width="14.5703125" style="38" customWidth="1"/>
    <col min="520" max="768" width="9.140625" style="38"/>
    <col min="769" max="769" width="19.5703125" style="38" customWidth="1"/>
    <col min="770" max="770" width="17.5703125" style="38" customWidth="1"/>
    <col min="771" max="771" width="13.85546875" style="38" customWidth="1"/>
    <col min="772" max="773" width="12.7109375" style="38" bestFit="1" customWidth="1"/>
    <col min="774" max="774" width="7.85546875" style="38" customWidth="1"/>
    <col min="775" max="775" width="14.5703125" style="38" customWidth="1"/>
    <col min="776" max="1024" width="9.140625" style="38"/>
    <col min="1025" max="1025" width="19.5703125" style="38" customWidth="1"/>
    <col min="1026" max="1026" width="17.5703125" style="38" customWidth="1"/>
    <col min="1027" max="1027" width="13.85546875" style="38" customWidth="1"/>
    <col min="1028" max="1029" width="12.7109375" style="38" bestFit="1" customWidth="1"/>
    <col min="1030" max="1030" width="7.85546875" style="38" customWidth="1"/>
    <col min="1031" max="1031" width="14.5703125" style="38" customWidth="1"/>
    <col min="1032" max="1280" width="9.140625" style="38"/>
    <col min="1281" max="1281" width="19.5703125" style="38" customWidth="1"/>
    <col min="1282" max="1282" width="17.5703125" style="38" customWidth="1"/>
    <col min="1283" max="1283" width="13.85546875" style="38" customWidth="1"/>
    <col min="1284" max="1285" width="12.7109375" style="38" bestFit="1" customWidth="1"/>
    <col min="1286" max="1286" width="7.85546875" style="38" customWidth="1"/>
    <col min="1287" max="1287" width="14.5703125" style="38" customWidth="1"/>
    <col min="1288" max="1536" width="9.140625" style="38"/>
    <col min="1537" max="1537" width="19.5703125" style="38" customWidth="1"/>
    <col min="1538" max="1538" width="17.5703125" style="38" customWidth="1"/>
    <col min="1539" max="1539" width="13.85546875" style="38" customWidth="1"/>
    <col min="1540" max="1541" width="12.7109375" style="38" bestFit="1" customWidth="1"/>
    <col min="1542" max="1542" width="7.85546875" style="38" customWidth="1"/>
    <col min="1543" max="1543" width="14.5703125" style="38" customWidth="1"/>
    <col min="1544" max="1792" width="9.140625" style="38"/>
    <col min="1793" max="1793" width="19.5703125" style="38" customWidth="1"/>
    <col min="1794" max="1794" width="17.5703125" style="38" customWidth="1"/>
    <col min="1795" max="1795" width="13.85546875" style="38" customWidth="1"/>
    <col min="1796" max="1797" width="12.7109375" style="38" bestFit="1" customWidth="1"/>
    <col min="1798" max="1798" width="7.85546875" style="38" customWidth="1"/>
    <col min="1799" max="1799" width="14.5703125" style="38" customWidth="1"/>
    <col min="1800" max="2048" width="9.140625" style="38"/>
    <col min="2049" max="2049" width="19.5703125" style="38" customWidth="1"/>
    <col min="2050" max="2050" width="17.5703125" style="38" customWidth="1"/>
    <col min="2051" max="2051" width="13.85546875" style="38" customWidth="1"/>
    <col min="2052" max="2053" width="12.7109375" style="38" bestFit="1" customWidth="1"/>
    <col min="2054" max="2054" width="7.85546875" style="38" customWidth="1"/>
    <col min="2055" max="2055" width="14.5703125" style="38" customWidth="1"/>
    <col min="2056" max="2304" width="9.140625" style="38"/>
    <col min="2305" max="2305" width="19.5703125" style="38" customWidth="1"/>
    <col min="2306" max="2306" width="17.5703125" style="38" customWidth="1"/>
    <col min="2307" max="2307" width="13.85546875" style="38" customWidth="1"/>
    <col min="2308" max="2309" width="12.7109375" style="38" bestFit="1" customWidth="1"/>
    <col min="2310" max="2310" width="7.85546875" style="38" customWidth="1"/>
    <col min="2311" max="2311" width="14.5703125" style="38" customWidth="1"/>
    <col min="2312" max="2560" width="9.140625" style="38"/>
    <col min="2561" max="2561" width="19.5703125" style="38" customWidth="1"/>
    <col min="2562" max="2562" width="17.5703125" style="38" customWidth="1"/>
    <col min="2563" max="2563" width="13.85546875" style="38" customWidth="1"/>
    <col min="2564" max="2565" width="12.7109375" style="38" bestFit="1" customWidth="1"/>
    <col min="2566" max="2566" width="7.85546875" style="38" customWidth="1"/>
    <col min="2567" max="2567" width="14.5703125" style="38" customWidth="1"/>
    <col min="2568" max="2816" width="9.140625" style="38"/>
    <col min="2817" max="2817" width="19.5703125" style="38" customWidth="1"/>
    <col min="2818" max="2818" width="17.5703125" style="38" customWidth="1"/>
    <col min="2819" max="2819" width="13.85546875" style="38" customWidth="1"/>
    <col min="2820" max="2821" width="12.7109375" style="38" bestFit="1" customWidth="1"/>
    <col min="2822" max="2822" width="7.85546875" style="38" customWidth="1"/>
    <col min="2823" max="2823" width="14.5703125" style="38" customWidth="1"/>
    <col min="2824" max="3072" width="9.140625" style="38"/>
    <col min="3073" max="3073" width="19.5703125" style="38" customWidth="1"/>
    <col min="3074" max="3074" width="17.5703125" style="38" customWidth="1"/>
    <col min="3075" max="3075" width="13.85546875" style="38" customWidth="1"/>
    <col min="3076" max="3077" width="12.7109375" style="38" bestFit="1" customWidth="1"/>
    <col min="3078" max="3078" width="7.85546875" style="38" customWidth="1"/>
    <col min="3079" max="3079" width="14.5703125" style="38" customWidth="1"/>
    <col min="3080" max="3328" width="9.140625" style="38"/>
    <col min="3329" max="3329" width="19.5703125" style="38" customWidth="1"/>
    <col min="3330" max="3330" width="17.5703125" style="38" customWidth="1"/>
    <col min="3331" max="3331" width="13.85546875" style="38" customWidth="1"/>
    <col min="3332" max="3333" width="12.7109375" style="38" bestFit="1" customWidth="1"/>
    <col min="3334" max="3334" width="7.85546875" style="38" customWidth="1"/>
    <col min="3335" max="3335" width="14.5703125" style="38" customWidth="1"/>
    <col min="3336" max="3584" width="9.140625" style="38"/>
    <col min="3585" max="3585" width="19.5703125" style="38" customWidth="1"/>
    <col min="3586" max="3586" width="17.5703125" style="38" customWidth="1"/>
    <col min="3587" max="3587" width="13.85546875" style="38" customWidth="1"/>
    <col min="3588" max="3589" width="12.7109375" style="38" bestFit="1" customWidth="1"/>
    <col min="3590" max="3590" width="7.85546875" style="38" customWidth="1"/>
    <col min="3591" max="3591" width="14.5703125" style="38" customWidth="1"/>
    <col min="3592" max="3840" width="9.140625" style="38"/>
    <col min="3841" max="3841" width="19.5703125" style="38" customWidth="1"/>
    <col min="3842" max="3842" width="17.5703125" style="38" customWidth="1"/>
    <col min="3843" max="3843" width="13.85546875" style="38" customWidth="1"/>
    <col min="3844" max="3845" width="12.7109375" style="38" bestFit="1" customWidth="1"/>
    <col min="3846" max="3846" width="7.85546875" style="38" customWidth="1"/>
    <col min="3847" max="3847" width="14.5703125" style="38" customWidth="1"/>
    <col min="3848" max="4096" width="9.140625" style="38"/>
    <col min="4097" max="4097" width="19.5703125" style="38" customWidth="1"/>
    <col min="4098" max="4098" width="17.5703125" style="38" customWidth="1"/>
    <col min="4099" max="4099" width="13.85546875" style="38" customWidth="1"/>
    <col min="4100" max="4101" width="12.7109375" style="38" bestFit="1" customWidth="1"/>
    <col min="4102" max="4102" width="7.85546875" style="38" customWidth="1"/>
    <col min="4103" max="4103" width="14.5703125" style="38" customWidth="1"/>
    <col min="4104" max="4352" width="9.140625" style="38"/>
    <col min="4353" max="4353" width="19.5703125" style="38" customWidth="1"/>
    <col min="4354" max="4354" width="17.5703125" style="38" customWidth="1"/>
    <col min="4355" max="4355" width="13.85546875" style="38" customWidth="1"/>
    <col min="4356" max="4357" width="12.7109375" style="38" bestFit="1" customWidth="1"/>
    <col min="4358" max="4358" width="7.85546875" style="38" customWidth="1"/>
    <col min="4359" max="4359" width="14.5703125" style="38" customWidth="1"/>
    <col min="4360" max="4608" width="9.140625" style="38"/>
    <col min="4609" max="4609" width="19.5703125" style="38" customWidth="1"/>
    <col min="4610" max="4610" width="17.5703125" style="38" customWidth="1"/>
    <col min="4611" max="4611" width="13.85546875" style="38" customWidth="1"/>
    <col min="4612" max="4613" width="12.7109375" style="38" bestFit="1" customWidth="1"/>
    <col min="4614" max="4614" width="7.85546875" style="38" customWidth="1"/>
    <col min="4615" max="4615" width="14.5703125" style="38" customWidth="1"/>
    <col min="4616" max="4864" width="9.140625" style="38"/>
    <col min="4865" max="4865" width="19.5703125" style="38" customWidth="1"/>
    <col min="4866" max="4866" width="17.5703125" style="38" customWidth="1"/>
    <col min="4867" max="4867" width="13.85546875" style="38" customWidth="1"/>
    <col min="4868" max="4869" width="12.7109375" style="38" bestFit="1" customWidth="1"/>
    <col min="4870" max="4870" width="7.85546875" style="38" customWidth="1"/>
    <col min="4871" max="4871" width="14.5703125" style="38" customWidth="1"/>
    <col min="4872" max="5120" width="9.140625" style="38"/>
    <col min="5121" max="5121" width="19.5703125" style="38" customWidth="1"/>
    <col min="5122" max="5122" width="17.5703125" style="38" customWidth="1"/>
    <col min="5123" max="5123" width="13.85546875" style="38" customWidth="1"/>
    <col min="5124" max="5125" width="12.7109375" style="38" bestFit="1" customWidth="1"/>
    <col min="5126" max="5126" width="7.85546875" style="38" customWidth="1"/>
    <col min="5127" max="5127" width="14.5703125" style="38" customWidth="1"/>
    <col min="5128" max="5376" width="9.140625" style="38"/>
    <col min="5377" max="5377" width="19.5703125" style="38" customWidth="1"/>
    <col min="5378" max="5378" width="17.5703125" style="38" customWidth="1"/>
    <col min="5379" max="5379" width="13.85546875" style="38" customWidth="1"/>
    <col min="5380" max="5381" width="12.7109375" style="38" bestFit="1" customWidth="1"/>
    <col min="5382" max="5382" width="7.85546875" style="38" customWidth="1"/>
    <col min="5383" max="5383" width="14.5703125" style="38" customWidth="1"/>
    <col min="5384" max="5632" width="9.140625" style="38"/>
    <col min="5633" max="5633" width="19.5703125" style="38" customWidth="1"/>
    <col min="5634" max="5634" width="17.5703125" style="38" customWidth="1"/>
    <col min="5635" max="5635" width="13.85546875" style="38" customWidth="1"/>
    <col min="5636" max="5637" width="12.7109375" style="38" bestFit="1" customWidth="1"/>
    <col min="5638" max="5638" width="7.85546875" style="38" customWidth="1"/>
    <col min="5639" max="5639" width="14.5703125" style="38" customWidth="1"/>
    <col min="5640" max="5888" width="9.140625" style="38"/>
    <col min="5889" max="5889" width="19.5703125" style="38" customWidth="1"/>
    <col min="5890" max="5890" width="17.5703125" style="38" customWidth="1"/>
    <col min="5891" max="5891" width="13.85546875" style="38" customWidth="1"/>
    <col min="5892" max="5893" width="12.7109375" style="38" bestFit="1" customWidth="1"/>
    <col min="5894" max="5894" width="7.85546875" style="38" customWidth="1"/>
    <col min="5895" max="5895" width="14.5703125" style="38" customWidth="1"/>
    <col min="5896" max="6144" width="9.140625" style="38"/>
    <col min="6145" max="6145" width="19.5703125" style="38" customWidth="1"/>
    <col min="6146" max="6146" width="17.5703125" style="38" customWidth="1"/>
    <col min="6147" max="6147" width="13.85546875" style="38" customWidth="1"/>
    <col min="6148" max="6149" width="12.7109375" style="38" bestFit="1" customWidth="1"/>
    <col min="6150" max="6150" width="7.85546875" style="38" customWidth="1"/>
    <col min="6151" max="6151" width="14.5703125" style="38" customWidth="1"/>
    <col min="6152" max="6400" width="9.140625" style="38"/>
    <col min="6401" max="6401" width="19.5703125" style="38" customWidth="1"/>
    <col min="6402" max="6402" width="17.5703125" style="38" customWidth="1"/>
    <col min="6403" max="6403" width="13.85546875" style="38" customWidth="1"/>
    <col min="6404" max="6405" width="12.7109375" style="38" bestFit="1" customWidth="1"/>
    <col min="6406" max="6406" width="7.85546875" style="38" customWidth="1"/>
    <col min="6407" max="6407" width="14.5703125" style="38" customWidth="1"/>
    <col min="6408" max="6656" width="9.140625" style="38"/>
    <col min="6657" max="6657" width="19.5703125" style="38" customWidth="1"/>
    <col min="6658" max="6658" width="17.5703125" style="38" customWidth="1"/>
    <col min="6659" max="6659" width="13.85546875" style="38" customWidth="1"/>
    <col min="6660" max="6661" width="12.7109375" style="38" bestFit="1" customWidth="1"/>
    <col min="6662" max="6662" width="7.85546875" style="38" customWidth="1"/>
    <col min="6663" max="6663" width="14.5703125" style="38" customWidth="1"/>
    <col min="6664" max="6912" width="9.140625" style="38"/>
    <col min="6913" max="6913" width="19.5703125" style="38" customWidth="1"/>
    <col min="6914" max="6914" width="17.5703125" style="38" customWidth="1"/>
    <col min="6915" max="6915" width="13.85546875" style="38" customWidth="1"/>
    <col min="6916" max="6917" width="12.7109375" style="38" bestFit="1" customWidth="1"/>
    <col min="6918" max="6918" width="7.85546875" style="38" customWidth="1"/>
    <col min="6919" max="6919" width="14.5703125" style="38" customWidth="1"/>
    <col min="6920" max="7168" width="9.140625" style="38"/>
    <col min="7169" max="7169" width="19.5703125" style="38" customWidth="1"/>
    <col min="7170" max="7170" width="17.5703125" style="38" customWidth="1"/>
    <col min="7171" max="7171" width="13.85546875" style="38" customWidth="1"/>
    <col min="7172" max="7173" width="12.7109375" style="38" bestFit="1" customWidth="1"/>
    <col min="7174" max="7174" width="7.85546875" style="38" customWidth="1"/>
    <col min="7175" max="7175" width="14.5703125" style="38" customWidth="1"/>
    <col min="7176" max="7424" width="9.140625" style="38"/>
    <col min="7425" max="7425" width="19.5703125" style="38" customWidth="1"/>
    <col min="7426" max="7426" width="17.5703125" style="38" customWidth="1"/>
    <col min="7427" max="7427" width="13.85546875" style="38" customWidth="1"/>
    <col min="7428" max="7429" width="12.7109375" style="38" bestFit="1" customWidth="1"/>
    <col min="7430" max="7430" width="7.85546875" style="38" customWidth="1"/>
    <col min="7431" max="7431" width="14.5703125" style="38" customWidth="1"/>
    <col min="7432" max="7680" width="9.140625" style="38"/>
    <col min="7681" max="7681" width="19.5703125" style="38" customWidth="1"/>
    <col min="7682" max="7682" width="17.5703125" style="38" customWidth="1"/>
    <col min="7683" max="7683" width="13.85546875" style="38" customWidth="1"/>
    <col min="7684" max="7685" width="12.7109375" style="38" bestFit="1" customWidth="1"/>
    <col min="7686" max="7686" width="7.85546875" style="38" customWidth="1"/>
    <col min="7687" max="7687" width="14.5703125" style="38" customWidth="1"/>
    <col min="7688" max="7936" width="9.140625" style="38"/>
    <col min="7937" max="7937" width="19.5703125" style="38" customWidth="1"/>
    <col min="7938" max="7938" width="17.5703125" style="38" customWidth="1"/>
    <col min="7939" max="7939" width="13.85546875" style="38" customWidth="1"/>
    <col min="7940" max="7941" width="12.7109375" style="38" bestFit="1" customWidth="1"/>
    <col min="7942" max="7942" width="7.85546875" style="38" customWidth="1"/>
    <col min="7943" max="7943" width="14.5703125" style="38" customWidth="1"/>
    <col min="7944" max="8192" width="9.140625" style="38"/>
    <col min="8193" max="8193" width="19.5703125" style="38" customWidth="1"/>
    <col min="8194" max="8194" width="17.5703125" style="38" customWidth="1"/>
    <col min="8195" max="8195" width="13.85546875" style="38" customWidth="1"/>
    <col min="8196" max="8197" width="12.7109375" style="38" bestFit="1" customWidth="1"/>
    <col min="8198" max="8198" width="7.85546875" style="38" customWidth="1"/>
    <col min="8199" max="8199" width="14.5703125" style="38" customWidth="1"/>
    <col min="8200" max="8448" width="9.140625" style="38"/>
    <col min="8449" max="8449" width="19.5703125" style="38" customWidth="1"/>
    <col min="8450" max="8450" width="17.5703125" style="38" customWidth="1"/>
    <col min="8451" max="8451" width="13.85546875" style="38" customWidth="1"/>
    <col min="8452" max="8453" width="12.7109375" style="38" bestFit="1" customWidth="1"/>
    <col min="8454" max="8454" width="7.85546875" style="38" customWidth="1"/>
    <col min="8455" max="8455" width="14.5703125" style="38" customWidth="1"/>
    <col min="8456" max="8704" width="9.140625" style="38"/>
    <col min="8705" max="8705" width="19.5703125" style="38" customWidth="1"/>
    <col min="8706" max="8706" width="17.5703125" style="38" customWidth="1"/>
    <col min="8707" max="8707" width="13.85546875" style="38" customWidth="1"/>
    <col min="8708" max="8709" width="12.7109375" style="38" bestFit="1" customWidth="1"/>
    <col min="8710" max="8710" width="7.85546875" style="38" customWidth="1"/>
    <col min="8711" max="8711" width="14.5703125" style="38" customWidth="1"/>
    <col min="8712" max="8960" width="9.140625" style="38"/>
    <col min="8961" max="8961" width="19.5703125" style="38" customWidth="1"/>
    <col min="8962" max="8962" width="17.5703125" style="38" customWidth="1"/>
    <col min="8963" max="8963" width="13.85546875" style="38" customWidth="1"/>
    <col min="8964" max="8965" width="12.7109375" style="38" bestFit="1" customWidth="1"/>
    <col min="8966" max="8966" width="7.85546875" style="38" customWidth="1"/>
    <col min="8967" max="8967" width="14.5703125" style="38" customWidth="1"/>
    <col min="8968" max="9216" width="9.140625" style="38"/>
    <col min="9217" max="9217" width="19.5703125" style="38" customWidth="1"/>
    <col min="9218" max="9218" width="17.5703125" style="38" customWidth="1"/>
    <col min="9219" max="9219" width="13.85546875" style="38" customWidth="1"/>
    <col min="9220" max="9221" width="12.7109375" style="38" bestFit="1" customWidth="1"/>
    <col min="9222" max="9222" width="7.85546875" style="38" customWidth="1"/>
    <col min="9223" max="9223" width="14.5703125" style="38" customWidth="1"/>
    <col min="9224" max="9472" width="9.140625" style="38"/>
    <col min="9473" max="9473" width="19.5703125" style="38" customWidth="1"/>
    <col min="9474" max="9474" width="17.5703125" style="38" customWidth="1"/>
    <col min="9475" max="9475" width="13.85546875" style="38" customWidth="1"/>
    <col min="9476" max="9477" width="12.7109375" style="38" bestFit="1" customWidth="1"/>
    <col min="9478" max="9478" width="7.85546875" style="38" customWidth="1"/>
    <col min="9479" max="9479" width="14.5703125" style="38" customWidth="1"/>
    <col min="9480" max="9728" width="9.140625" style="38"/>
    <col min="9729" max="9729" width="19.5703125" style="38" customWidth="1"/>
    <col min="9730" max="9730" width="17.5703125" style="38" customWidth="1"/>
    <col min="9731" max="9731" width="13.85546875" style="38" customWidth="1"/>
    <col min="9732" max="9733" width="12.7109375" style="38" bestFit="1" customWidth="1"/>
    <col min="9734" max="9734" width="7.85546875" style="38" customWidth="1"/>
    <col min="9735" max="9735" width="14.5703125" style="38" customWidth="1"/>
    <col min="9736" max="9984" width="9.140625" style="38"/>
    <col min="9985" max="9985" width="19.5703125" style="38" customWidth="1"/>
    <col min="9986" max="9986" width="17.5703125" style="38" customWidth="1"/>
    <col min="9987" max="9987" width="13.85546875" style="38" customWidth="1"/>
    <col min="9988" max="9989" width="12.7109375" style="38" bestFit="1" customWidth="1"/>
    <col min="9990" max="9990" width="7.85546875" style="38" customWidth="1"/>
    <col min="9991" max="9991" width="14.5703125" style="38" customWidth="1"/>
    <col min="9992" max="10240" width="9.140625" style="38"/>
    <col min="10241" max="10241" width="19.5703125" style="38" customWidth="1"/>
    <col min="10242" max="10242" width="17.5703125" style="38" customWidth="1"/>
    <col min="10243" max="10243" width="13.85546875" style="38" customWidth="1"/>
    <col min="10244" max="10245" width="12.7109375" style="38" bestFit="1" customWidth="1"/>
    <col min="10246" max="10246" width="7.85546875" style="38" customWidth="1"/>
    <col min="10247" max="10247" width="14.5703125" style="38" customWidth="1"/>
    <col min="10248" max="10496" width="9.140625" style="38"/>
    <col min="10497" max="10497" width="19.5703125" style="38" customWidth="1"/>
    <col min="10498" max="10498" width="17.5703125" style="38" customWidth="1"/>
    <col min="10499" max="10499" width="13.85546875" style="38" customWidth="1"/>
    <col min="10500" max="10501" width="12.7109375" style="38" bestFit="1" customWidth="1"/>
    <col min="10502" max="10502" width="7.85546875" style="38" customWidth="1"/>
    <col min="10503" max="10503" width="14.5703125" style="38" customWidth="1"/>
    <col min="10504" max="10752" width="9.140625" style="38"/>
    <col min="10753" max="10753" width="19.5703125" style="38" customWidth="1"/>
    <col min="10754" max="10754" width="17.5703125" style="38" customWidth="1"/>
    <col min="10755" max="10755" width="13.85546875" style="38" customWidth="1"/>
    <col min="10756" max="10757" width="12.7109375" style="38" bestFit="1" customWidth="1"/>
    <col min="10758" max="10758" width="7.85546875" style="38" customWidth="1"/>
    <col min="10759" max="10759" width="14.5703125" style="38" customWidth="1"/>
    <col min="10760" max="11008" width="9.140625" style="38"/>
    <col min="11009" max="11009" width="19.5703125" style="38" customWidth="1"/>
    <col min="11010" max="11010" width="17.5703125" style="38" customWidth="1"/>
    <col min="11011" max="11011" width="13.85546875" style="38" customWidth="1"/>
    <col min="11012" max="11013" width="12.7109375" style="38" bestFit="1" customWidth="1"/>
    <col min="11014" max="11014" width="7.85546875" style="38" customWidth="1"/>
    <col min="11015" max="11015" width="14.5703125" style="38" customWidth="1"/>
    <col min="11016" max="11264" width="9.140625" style="38"/>
    <col min="11265" max="11265" width="19.5703125" style="38" customWidth="1"/>
    <col min="11266" max="11266" width="17.5703125" style="38" customWidth="1"/>
    <col min="11267" max="11267" width="13.85546875" style="38" customWidth="1"/>
    <col min="11268" max="11269" width="12.7109375" style="38" bestFit="1" customWidth="1"/>
    <col min="11270" max="11270" width="7.85546875" style="38" customWidth="1"/>
    <col min="11271" max="11271" width="14.5703125" style="38" customWidth="1"/>
    <col min="11272" max="11520" width="9.140625" style="38"/>
    <col min="11521" max="11521" width="19.5703125" style="38" customWidth="1"/>
    <col min="11522" max="11522" width="17.5703125" style="38" customWidth="1"/>
    <col min="11523" max="11523" width="13.85546875" style="38" customWidth="1"/>
    <col min="11524" max="11525" width="12.7109375" style="38" bestFit="1" customWidth="1"/>
    <col min="11526" max="11526" width="7.85546875" style="38" customWidth="1"/>
    <col min="11527" max="11527" width="14.5703125" style="38" customWidth="1"/>
    <col min="11528" max="11776" width="9.140625" style="38"/>
    <col min="11777" max="11777" width="19.5703125" style="38" customWidth="1"/>
    <col min="11778" max="11778" width="17.5703125" style="38" customWidth="1"/>
    <col min="11779" max="11779" width="13.85546875" style="38" customWidth="1"/>
    <col min="11780" max="11781" width="12.7109375" style="38" bestFit="1" customWidth="1"/>
    <col min="11782" max="11782" width="7.85546875" style="38" customWidth="1"/>
    <col min="11783" max="11783" width="14.5703125" style="38" customWidth="1"/>
    <col min="11784" max="12032" width="9.140625" style="38"/>
    <col min="12033" max="12033" width="19.5703125" style="38" customWidth="1"/>
    <col min="12034" max="12034" width="17.5703125" style="38" customWidth="1"/>
    <col min="12035" max="12035" width="13.85546875" style="38" customWidth="1"/>
    <col min="12036" max="12037" width="12.7109375" style="38" bestFit="1" customWidth="1"/>
    <col min="12038" max="12038" width="7.85546875" style="38" customWidth="1"/>
    <col min="12039" max="12039" width="14.5703125" style="38" customWidth="1"/>
    <col min="12040" max="12288" width="9.140625" style="38"/>
    <col min="12289" max="12289" width="19.5703125" style="38" customWidth="1"/>
    <col min="12290" max="12290" width="17.5703125" style="38" customWidth="1"/>
    <col min="12291" max="12291" width="13.85546875" style="38" customWidth="1"/>
    <col min="12292" max="12293" width="12.7109375" style="38" bestFit="1" customWidth="1"/>
    <col min="12294" max="12294" width="7.85546875" style="38" customWidth="1"/>
    <col min="12295" max="12295" width="14.5703125" style="38" customWidth="1"/>
    <col min="12296" max="12544" width="9.140625" style="38"/>
    <col min="12545" max="12545" width="19.5703125" style="38" customWidth="1"/>
    <col min="12546" max="12546" width="17.5703125" style="38" customWidth="1"/>
    <col min="12547" max="12547" width="13.85546875" style="38" customWidth="1"/>
    <col min="12548" max="12549" width="12.7109375" style="38" bestFit="1" customWidth="1"/>
    <col min="12550" max="12550" width="7.85546875" style="38" customWidth="1"/>
    <col min="12551" max="12551" width="14.5703125" style="38" customWidth="1"/>
    <col min="12552" max="12800" width="9.140625" style="38"/>
    <col min="12801" max="12801" width="19.5703125" style="38" customWidth="1"/>
    <col min="12802" max="12802" width="17.5703125" style="38" customWidth="1"/>
    <col min="12803" max="12803" width="13.85546875" style="38" customWidth="1"/>
    <col min="12804" max="12805" width="12.7109375" style="38" bestFit="1" customWidth="1"/>
    <col min="12806" max="12806" width="7.85546875" style="38" customWidth="1"/>
    <col min="12807" max="12807" width="14.5703125" style="38" customWidth="1"/>
    <col min="12808" max="13056" width="9.140625" style="38"/>
    <col min="13057" max="13057" width="19.5703125" style="38" customWidth="1"/>
    <col min="13058" max="13058" width="17.5703125" style="38" customWidth="1"/>
    <col min="13059" max="13059" width="13.85546875" style="38" customWidth="1"/>
    <col min="13060" max="13061" width="12.7109375" style="38" bestFit="1" customWidth="1"/>
    <col min="13062" max="13062" width="7.85546875" style="38" customWidth="1"/>
    <col min="13063" max="13063" width="14.5703125" style="38" customWidth="1"/>
    <col min="13064" max="13312" width="9.140625" style="38"/>
    <col min="13313" max="13313" width="19.5703125" style="38" customWidth="1"/>
    <col min="13314" max="13314" width="17.5703125" style="38" customWidth="1"/>
    <col min="13315" max="13315" width="13.85546875" style="38" customWidth="1"/>
    <col min="13316" max="13317" width="12.7109375" style="38" bestFit="1" customWidth="1"/>
    <col min="13318" max="13318" width="7.85546875" style="38" customWidth="1"/>
    <col min="13319" max="13319" width="14.5703125" style="38" customWidth="1"/>
    <col min="13320" max="13568" width="9.140625" style="38"/>
    <col min="13569" max="13569" width="19.5703125" style="38" customWidth="1"/>
    <col min="13570" max="13570" width="17.5703125" style="38" customWidth="1"/>
    <col min="13571" max="13571" width="13.85546875" style="38" customWidth="1"/>
    <col min="13572" max="13573" width="12.7109375" style="38" bestFit="1" customWidth="1"/>
    <col min="13574" max="13574" width="7.85546875" style="38" customWidth="1"/>
    <col min="13575" max="13575" width="14.5703125" style="38" customWidth="1"/>
    <col min="13576" max="13824" width="9.140625" style="38"/>
    <col min="13825" max="13825" width="19.5703125" style="38" customWidth="1"/>
    <col min="13826" max="13826" width="17.5703125" style="38" customWidth="1"/>
    <col min="13827" max="13827" width="13.85546875" style="38" customWidth="1"/>
    <col min="13828" max="13829" width="12.7109375" style="38" bestFit="1" customWidth="1"/>
    <col min="13830" max="13830" width="7.85546875" style="38" customWidth="1"/>
    <col min="13831" max="13831" width="14.5703125" style="38" customWidth="1"/>
    <col min="13832" max="14080" width="9.140625" style="38"/>
    <col min="14081" max="14081" width="19.5703125" style="38" customWidth="1"/>
    <col min="14082" max="14082" width="17.5703125" style="38" customWidth="1"/>
    <col min="14083" max="14083" width="13.85546875" style="38" customWidth="1"/>
    <col min="14084" max="14085" width="12.7109375" style="38" bestFit="1" customWidth="1"/>
    <col min="14086" max="14086" width="7.85546875" style="38" customWidth="1"/>
    <col min="14087" max="14087" width="14.5703125" style="38" customWidth="1"/>
    <col min="14088" max="14336" width="9.140625" style="38"/>
    <col min="14337" max="14337" width="19.5703125" style="38" customWidth="1"/>
    <col min="14338" max="14338" width="17.5703125" style="38" customWidth="1"/>
    <col min="14339" max="14339" width="13.85546875" style="38" customWidth="1"/>
    <col min="14340" max="14341" width="12.7109375" style="38" bestFit="1" customWidth="1"/>
    <col min="14342" max="14342" width="7.85546875" style="38" customWidth="1"/>
    <col min="14343" max="14343" width="14.5703125" style="38" customWidth="1"/>
    <col min="14344" max="14592" width="9.140625" style="38"/>
    <col min="14593" max="14593" width="19.5703125" style="38" customWidth="1"/>
    <col min="14594" max="14594" width="17.5703125" style="38" customWidth="1"/>
    <col min="14595" max="14595" width="13.85546875" style="38" customWidth="1"/>
    <col min="14596" max="14597" width="12.7109375" style="38" bestFit="1" customWidth="1"/>
    <col min="14598" max="14598" width="7.85546875" style="38" customWidth="1"/>
    <col min="14599" max="14599" width="14.5703125" style="38" customWidth="1"/>
    <col min="14600" max="14848" width="9.140625" style="38"/>
    <col min="14849" max="14849" width="19.5703125" style="38" customWidth="1"/>
    <col min="14850" max="14850" width="17.5703125" style="38" customWidth="1"/>
    <col min="14851" max="14851" width="13.85546875" style="38" customWidth="1"/>
    <col min="14852" max="14853" width="12.7109375" style="38" bestFit="1" customWidth="1"/>
    <col min="14854" max="14854" width="7.85546875" style="38" customWidth="1"/>
    <col min="14855" max="14855" width="14.5703125" style="38" customWidth="1"/>
    <col min="14856" max="15104" width="9.140625" style="38"/>
    <col min="15105" max="15105" width="19.5703125" style="38" customWidth="1"/>
    <col min="15106" max="15106" width="17.5703125" style="38" customWidth="1"/>
    <col min="15107" max="15107" width="13.85546875" style="38" customWidth="1"/>
    <col min="15108" max="15109" width="12.7109375" style="38" bestFit="1" customWidth="1"/>
    <col min="15110" max="15110" width="7.85546875" style="38" customWidth="1"/>
    <col min="15111" max="15111" width="14.5703125" style="38" customWidth="1"/>
    <col min="15112" max="15360" width="9.140625" style="38"/>
    <col min="15361" max="15361" width="19.5703125" style="38" customWidth="1"/>
    <col min="15362" max="15362" width="17.5703125" style="38" customWidth="1"/>
    <col min="15363" max="15363" width="13.85546875" style="38" customWidth="1"/>
    <col min="15364" max="15365" width="12.7109375" style="38" bestFit="1" customWidth="1"/>
    <col min="15366" max="15366" width="7.85546875" style="38" customWidth="1"/>
    <col min="15367" max="15367" width="14.5703125" style="38" customWidth="1"/>
    <col min="15368" max="15616" width="9.140625" style="38"/>
    <col min="15617" max="15617" width="19.5703125" style="38" customWidth="1"/>
    <col min="15618" max="15618" width="17.5703125" style="38" customWidth="1"/>
    <col min="15619" max="15619" width="13.85546875" style="38" customWidth="1"/>
    <col min="15620" max="15621" width="12.7109375" style="38" bestFit="1" customWidth="1"/>
    <col min="15622" max="15622" width="7.85546875" style="38" customWidth="1"/>
    <col min="15623" max="15623" width="14.5703125" style="38" customWidth="1"/>
    <col min="15624" max="15872" width="9.140625" style="38"/>
    <col min="15873" max="15873" width="19.5703125" style="38" customWidth="1"/>
    <col min="15874" max="15874" width="17.5703125" style="38" customWidth="1"/>
    <col min="15875" max="15875" width="13.85546875" style="38" customWidth="1"/>
    <col min="15876" max="15877" width="12.7109375" style="38" bestFit="1" customWidth="1"/>
    <col min="15878" max="15878" width="7.85546875" style="38" customWidth="1"/>
    <col min="15879" max="15879" width="14.5703125" style="38" customWidth="1"/>
    <col min="15880" max="16128" width="9.140625" style="38"/>
    <col min="16129" max="16129" width="19.5703125" style="38" customWidth="1"/>
    <col min="16130" max="16130" width="17.5703125" style="38" customWidth="1"/>
    <col min="16131" max="16131" width="13.85546875" style="38" customWidth="1"/>
    <col min="16132" max="16133" width="12.7109375" style="38" bestFit="1" customWidth="1"/>
    <col min="16134" max="16134" width="7.85546875" style="38" customWidth="1"/>
    <col min="16135" max="16135" width="14.5703125" style="38" customWidth="1"/>
    <col min="16136" max="16384" width="9.140625" style="38"/>
  </cols>
  <sheetData>
    <row r="1" spans="1:7" ht="52.5" customHeight="1" x14ac:dyDescent="0.15">
      <c r="A1" s="68" t="s">
        <v>83</v>
      </c>
      <c r="B1" s="67"/>
      <c r="C1" s="67"/>
      <c r="D1" s="67"/>
      <c r="E1" s="67"/>
      <c r="F1" s="67"/>
      <c r="G1" s="67"/>
    </row>
    <row r="2" spans="1:7" ht="17.25" customHeight="1" x14ac:dyDescent="0.15">
      <c r="F2" s="66" t="s">
        <v>82</v>
      </c>
    </row>
    <row r="3" spans="1:7" ht="17.25" customHeight="1" x14ac:dyDescent="0.15">
      <c r="A3" s="61" t="s">
        <v>81</v>
      </c>
      <c r="B3" s="61" t="s">
        <v>75</v>
      </c>
      <c r="C3" s="44" t="s">
        <v>80</v>
      </c>
      <c r="D3" s="45">
        <v>3600000</v>
      </c>
      <c r="E3" s="64">
        <f>SUM(D3:D6)</f>
        <v>4686000</v>
      </c>
      <c r="F3" s="65">
        <v>0.97</v>
      </c>
      <c r="G3" s="64">
        <f>E3*F3</f>
        <v>4545420</v>
      </c>
    </row>
    <row r="4" spans="1:7" ht="17.25" customHeight="1" x14ac:dyDescent="0.15">
      <c r="A4" s="61"/>
      <c r="B4" s="61"/>
      <c r="C4" s="44" t="s">
        <v>75</v>
      </c>
      <c r="D4" s="45">
        <v>838000</v>
      </c>
      <c r="E4" s="64"/>
      <c r="F4" s="65"/>
      <c r="G4" s="64"/>
    </row>
    <row r="5" spans="1:7" ht="17.25" customHeight="1" x14ac:dyDescent="0.15">
      <c r="A5" s="61"/>
      <c r="B5" s="61"/>
      <c r="C5" s="44" t="s">
        <v>74</v>
      </c>
      <c r="D5" s="45">
        <v>248000</v>
      </c>
      <c r="E5" s="64"/>
      <c r="F5" s="65"/>
      <c r="G5" s="64"/>
    </row>
    <row r="6" spans="1:7" ht="17.25" customHeight="1" x14ac:dyDescent="0.15">
      <c r="A6" s="61"/>
      <c r="B6" s="61"/>
      <c r="C6" s="44" t="s">
        <v>73</v>
      </c>
      <c r="D6" s="45"/>
      <c r="E6" s="64"/>
      <c r="F6" s="65"/>
      <c r="G6" s="64"/>
    </row>
    <row r="7" spans="1:7" ht="17.25" customHeight="1" x14ac:dyDescent="0.15">
      <c r="A7" s="61"/>
      <c r="B7" s="44" t="s">
        <v>72</v>
      </c>
      <c r="C7" s="44" t="s">
        <v>72</v>
      </c>
      <c r="D7" s="45">
        <v>217000</v>
      </c>
      <c r="E7" s="42">
        <f>SUM(D7)</f>
        <v>217000</v>
      </c>
      <c r="F7" s="49">
        <v>0.9</v>
      </c>
      <c r="G7" s="42">
        <f>E7*F7</f>
        <v>195300</v>
      </c>
    </row>
    <row r="8" spans="1:7" ht="17.25" customHeight="1" x14ac:dyDescent="0.15">
      <c r="A8" s="61"/>
      <c r="B8" s="63" t="s">
        <v>71</v>
      </c>
      <c r="C8" s="44" t="s">
        <v>71</v>
      </c>
      <c r="D8" s="45">
        <v>261000</v>
      </c>
      <c r="E8" s="54">
        <f>SUM(D8:D9)</f>
        <v>892000</v>
      </c>
      <c r="F8" s="55">
        <v>0.9</v>
      </c>
      <c r="G8" s="54">
        <f>E8*F8</f>
        <v>802800</v>
      </c>
    </row>
    <row r="9" spans="1:7" ht="17.25" customHeight="1" x14ac:dyDescent="0.15">
      <c r="A9" s="61"/>
      <c r="B9" s="62"/>
      <c r="C9" s="44" t="s">
        <v>79</v>
      </c>
      <c r="D9" s="45">
        <v>631000</v>
      </c>
      <c r="E9" s="51"/>
      <c r="F9" s="52"/>
      <c r="G9" s="51"/>
    </row>
    <row r="10" spans="1:7" ht="17.25" customHeight="1" x14ac:dyDescent="0.15">
      <c r="A10" s="61"/>
      <c r="B10" s="44" t="s">
        <v>69</v>
      </c>
      <c r="C10" s="44" t="s">
        <v>69</v>
      </c>
      <c r="D10" s="45">
        <v>751000</v>
      </c>
      <c r="E10" s="42">
        <f>SUM(D10)</f>
        <v>751000</v>
      </c>
      <c r="F10" s="49">
        <v>0.68</v>
      </c>
      <c r="G10" s="42">
        <f>E10*F10</f>
        <v>510680.00000000006</v>
      </c>
    </row>
    <row r="11" spans="1:7" ht="17.25" customHeight="1" x14ac:dyDescent="0.15">
      <c r="A11" s="60"/>
      <c r="B11" s="44"/>
      <c r="C11" s="44" t="s">
        <v>78</v>
      </c>
      <c r="D11" s="45">
        <v>-46000</v>
      </c>
      <c r="E11" s="42"/>
      <c r="F11" s="49"/>
      <c r="G11" s="42"/>
    </row>
    <row r="12" spans="1:7" ht="17.25" customHeight="1" x14ac:dyDescent="0.15">
      <c r="A12" s="59" t="s">
        <v>68</v>
      </c>
      <c r="B12" s="59"/>
      <c r="C12" s="59"/>
      <c r="D12" s="45">
        <f>SUM(D3:D11)</f>
        <v>6500000</v>
      </c>
      <c r="E12" s="44"/>
      <c r="F12" s="44"/>
      <c r="G12" s="42">
        <f>SUM(G3:G10)</f>
        <v>6054200</v>
      </c>
    </row>
    <row r="14" spans="1:7" ht="17.25" customHeight="1" x14ac:dyDescent="0.15">
      <c r="A14" s="56" t="s">
        <v>77</v>
      </c>
      <c r="B14" s="56" t="s">
        <v>75</v>
      </c>
      <c r="C14" s="44" t="s">
        <v>76</v>
      </c>
      <c r="D14" s="45">
        <v>0</v>
      </c>
      <c r="E14" s="54">
        <f>SUM(D14:D17)</f>
        <v>0</v>
      </c>
      <c r="F14" s="55">
        <v>0.97</v>
      </c>
      <c r="G14" s="54">
        <f>E14*F14</f>
        <v>0</v>
      </c>
    </row>
    <row r="15" spans="1:7" ht="17.25" customHeight="1" x14ac:dyDescent="0.15">
      <c r="A15" s="53"/>
      <c r="B15" s="53"/>
      <c r="C15" s="44" t="s">
        <v>75</v>
      </c>
      <c r="D15" s="45">
        <v>0</v>
      </c>
      <c r="E15" s="57"/>
      <c r="F15" s="58"/>
      <c r="G15" s="57"/>
    </row>
    <row r="16" spans="1:7" ht="17.25" customHeight="1" x14ac:dyDescent="0.15">
      <c r="A16" s="53"/>
      <c r="B16" s="53"/>
      <c r="C16" s="44" t="s">
        <v>74</v>
      </c>
      <c r="D16" s="45">
        <v>0</v>
      </c>
      <c r="E16" s="57"/>
      <c r="F16" s="58"/>
      <c r="G16" s="57"/>
    </row>
    <row r="17" spans="1:7" ht="17.25" customHeight="1" x14ac:dyDescent="0.15">
      <c r="A17" s="53"/>
      <c r="B17" s="50"/>
      <c r="C17" s="44" t="s">
        <v>73</v>
      </c>
      <c r="D17" s="45">
        <v>0</v>
      </c>
      <c r="E17" s="51"/>
      <c r="F17" s="52"/>
      <c r="G17" s="51"/>
    </row>
    <row r="18" spans="1:7" ht="17.25" customHeight="1" x14ac:dyDescent="0.15">
      <c r="A18" s="53"/>
      <c r="B18" s="44" t="s">
        <v>72</v>
      </c>
      <c r="C18" s="44" t="s">
        <v>72</v>
      </c>
      <c r="D18" s="45">
        <v>0</v>
      </c>
      <c r="E18" s="42">
        <f>SUM(D18)</f>
        <v>0</v>
      </c>
      <c r="F18" s="49">
        <v>0.9</v>
      </c>
      <c r="G18" s="42">
        <f>E18*F18</f>
        <v>0</v>
      </c>
    </row>
    <row r="19" spans="1:7" ht="17.25" customHeight="1" x14ac:dyDescent="0.15">
      <c r="A19" s="53"/>
      <c r="B19" s="56" t="s">
        <v>71</v>
      </c>
      <c r="C19" s="44" t="s">
        <v>71</v>
      </c>
      <c r="D19" s="45">
        <v>0</v>
      </c>
      <c r="E19" s="54">
        <f>SUM(D19:D20)</f>
        <v>0</v>
      </c>
      <c r="F19" s="55">
        <v>0.9</v>
      </c>
      <c r="G19" s="54">
        <f>E19*F19</f>
        <v>0</v>
      </c>
    </row>
    <row r="20" spans="1:7" ht="17.25" customHeight="1" x14ac:dyDescent="0.15">
      <c r="A20" s="53"/>
      <c r="B20" s="50"/>
      <c r="C20" s="44" t="s">
        <v>70</v>
      </c>
      <c r="D20" s="45">
        <v>0</v>
      </c>
      <c r="E20" s="51"/>
      <c r="F20" s="52"/>
      <c r="G20" s="51"/>
    </row>
    <row r="21" spans="1:7" ht="17.25" customHeight="1" x14ac:dyDescent="0.15">
      <c r="A21" s="50"/>
      <c r="B21" s="44" t="s">
        <v>69</v>
      </c>
      <c r="C21" s="44" t="s">
        <v>69</v>
      </c>
      <c r="D21" s="45">
        <v>0</v>
      </c>
      <c r="E21" s="42">
        <f>SUM(D21)</f>
        <v>0</v>
      </c>
      <c r="F21" s="49">
        <v>0.68</v>
      </c>
      <c r="G21" s="42">
        <f>E21*F21</f>
        <v>0</v>
      </c>
    </row>
    <row r="22" spans="1:7" ht="17.25" customHeight="1" x14ac:dyDescent="0.15">
      <c r="A22" s="48" t="s">
        <v>68</v>
      </c>
      <c r="B22" s="47"/>
      <c r="C22" s="46"/>
      <c r="D22" s="45">
        <f>SUM(D14:D21)</f>
        <v>0</v>
      </c>
      <c r="E22" s="44"/>
      <c r="F22" s="44"/>
      <c r="G22" s="42">
        <f>SUM(G14:G21)</f>
        <v>0</v>
      </c>
    </row>
    <row r="24" spans="1:7" ht="17.25" customHeight="1" x14ac:dyDescent="0.15">
      <c r="A24" s="43" t="s">
        <v>67</v>
      </c>
      <c r="B24" s="43"/>
      <c r="C24" s="43"/>
      <c r="D24" s="43"/>
      <c r="E24" s="43"/>
      <c r="F24" s="43"/>
      <c r="G24" s="42">
        <f>G12+G22</f>
        <v>6054200</v>
      </c>
    </row>
    <row r="25" spans="1:7" ht="17.25" customHeight="1" x14ac:dyDescent="0.15">
      <c r="G25" s="41">
        <f>ROUNDUP(G24,-3)</f>
        <v>6055000</v>
      </c>
    </row>
    <row r="27" spans="1:7" ht="17.25" customHeight="1" x14ac:dyDescent="0.15">
      <c r="A27" s="38" t="s">
        <v>66</v>
      </c>
      <c r="B27" s="39">
        <v>6500000</v>
      </c>
      <c r="C27" s="38" t="s">
        <v>65</v>
      </c>
      <c r="D27" s="39">
        <f>B27*92/100</f>
        <v>5980000</v>
      </c>
      <c r="E27" s="40">
        <f>ROUNDUP(D27,-3)</f>
        <v>5980000</v>
      </c>
      <c r="F27" s="38" t="s">
        <v>64</v>
      </c>
    </row>
    <row r="28" spans="1:7" ht="17.25" customHeight="1" x14ac:dyDescent="0.15">
      <c r="B28" s="39">
        <v>6500000</v>
      </c>
      <c r="C28" s="38" t="s">
        <v>63</v>
      </c>
      <c r="D28" s="39">
        <f>B28*75/100</f>
        <v>4875000</v>
      </c>
    </row>
  </sheetData>
  <mergeCells count="22">
    <mergeCell ref="A24:F24"/>
    <mergeCell ref="A12:C12"/>
    <mergeCell ref="A14:A21"/>
    <mergeCell ref="B14:B17"/>
    <mergeCell ref="E14:E17"/>
    <mergeCell ref="F14:F17"/>
    <mergeCell ref="G14:G17"/>
    <mergeCell ref="B19:B20"/>
    <mergeCell ref="E19:E20"/>
    <mergeCell ref="F19:F20"/>
    <mergeCell ref="G19:G20"/>
    <mergeCell ref="A22:C22"/>
    <mergeCell ref="A1:G1"/>
    <mergeCell ref="A3:A10"/>
    <mergeCell ref="B3:B6"/>
    <mergeCell ref="E3:E6"/>
    <mergeCell ref="F3:F6"/>
    <mergeCell ref="G3:G6"/>
    <mergeCell ref="B8:B9"/>
    <mergeCell ref="E8:E9"/>
    <mergeCell ref="F8:F9"/>
    <mergeCell ref="G8:G9"/>
  </mergeCells>
  <phoneticPr fontId="12"/>
  <pageMargins left="0.70866141732283472" right="0.70866141732283472"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別記第１号様式</vt:lpstr>
      <vt:lpstr>Sheet1</vt:lpstr>
      <vt:lpstr>別記第１号様式!Print_Area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s.nmt7</dc:creator>
  <cp:lastModifiedBy>農政課</cp:lastModifiedBy>
  <cp:lastPrinted>2025-12-01T00:34:26Z</cp:lastPrinted>
  <dcterms:created xsi:type="dcterms:W3CDTF">2003-09-02T06:20:14Z</dcterms:created>
  <dcterms:modified xsi:type="dcterms:W3CDTF">2026-08-13T01:02:01Z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2026-06-16T04:45:24Z</vt:filetime>
  </property>
</Properties>
</file>